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843DD30-D343-4CC2-BC15-761756C9B12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 " sheetId="11" r:id="rId1"/>
    <sheet name="таблица 3" sheetId="12" r:id="rId2"/>
  </sheets>
  <definedNames>
    <definedName name="_xlnm.Print_Titles" localSheetId="0">'таблица 2 '!$12:$15</definedName>
    <definedName name="_xlnm.Print_Titles" localSheetId="1">'таблица 3'!$15:$18</definedName>
    <definedName name="_xlnm.Print_Area" localSheetId="0">'таблица 2 '!$A$10:$L$212</definedName>
    <definedName name="_xlnm.Print_Area" localSheetId="1">'таблица 3'!$A$11:$D$33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6" i="11" l="1"/>
  <c r="H96" i="11" l="1"/>
  <c r="H89" i="11"/>
  <c r="H72" i="11"/>
  <c r="H75" i="11"/>
  <c r="H25" i="11"/>
  <c r="L180" i="11" l="1"/>
  <c r="I180" i="11"/>
  <c r="L36" i="11" l="1"/>
  <c r="K36" i="11"/>
  <c r="J36" i="11"/>
  <c r="I36" i="11"/>
  <c r="L65" i="11" l="1"/>
  <c r="K65" i="11"/>
  <c r="J68" i="11"/>
  <c r="J65" i="11"/>
  <c r="I68" i="11"/>
  <c r="F64" i="11"/>
  <c r="F63" i="11"/>
  <c r="H93" i="11" l="1"/>
  <c r="H79" i="11"/>
  <c r="H29" i="11"/>
  <c r="P53" i="11" l="1"/>
  <c r="I183" i="11" l="1"/>
  <c r="I57" i="11" l="1"/>
  <c r="G47" i="11"/>
  <c r="H47" i="11"/>
  <c r="I47" i="11"/>
  <c r="J47" i="11"/>
  <c r="K47" i="11"/>
  <c r="L47" i="11"/>
  <c r="F47" i="11"/>
  <c r="G40" i="11"/>
  <c r="H40" i="11"/>
  <c r="I40" i="11"/>
  <c r="I33" i="11" s="1"/>
  <c r="J40" i="11"/>
  <c r="J33" i="11" s="1"/>
  <c r="K40" i="11"/>
  <c r="K33" i="11" s="1"/>
  <c r="L40" i="11"/>
  <c r="L33" i="11" s="1"/>
  <c r="F40" i="11"/>
  <c r="E53" i="11"/>
  <c r="E52" i="11"/>
  <c r="E51" i="11"/>
  <c r="E50" i="11"/>
  <c r="E49" i="11"/>
  <c r="E48" i="11"/>
  <c r="F55" i="11"/>
  <c r="G55" i="11"/>
  <c r="H55" i="11"/>
  <c r="I55" i="11"/>
  <c r="J55" i="11"/>
  <c r="K55" i="11"/>
  <c r="L55" i="11"/>
  <c r="F56" i="11"/>
  <c r="G56" i="11"/>
  <c r="H56" i="11"/>
  <c r="I56" i="11"/>
  <c r="I63" i="11" s="1"/>
  <c r="J56" i="11"/>
  <c r="J63" i="11" s="1"/>
  <c r="K56" i="11"/>
  <c r="K63" i="11" s="1"/>
  <c r="L56" i="11"/>
  <c r="L63" i="11" s="1"/>
  <c r="F57" i="11"/>
  <c r="H57" i="11"/>
  <c r="J57" i="11"/>
  <c r="K57" i="11"/>
  <c r="L57" i="11"/>
  <c r="F58" i="11"/>
  <c r="G58" i="11"/>
  <c r="H58" i="11"/>
  <c r="I58" i="11"/>
  <c r="J58" i="11"/>
  <c r="K58" i="11"/>
  <c r="L58" i="11"/>
  <c r="F59" i="11"/>
  <c r="F66" i="11" s="1"/>
  <c r="G59" i="11"/>
  <c r="G66" i="11" s="1"/>
  <c r="H59" i="11"/>
  <c r="H66" i="11" s="1"/>
  <c r="I59" i="11"/>
  <c r="I66" i="11" s="1"/>
  <c r="J59" i="11"/>
  <c r="J66" i="11" s="1"/>
  <c r="K59" i="11"/>
  <c r="K66" i="11" s="1"/>
  <c r="L59" i="11"/>
  <c r="L66" i="11" s="1"/>
  <c r="F60" i="11"/>
  <c r="F67" i="11" s="1"/>
  <c r="E66" i="11" l="1"/>
  <c r="E55" i="11"/>
  <c r="E56" i="11"/>
  <c r="E47" i="11"/>
  <c r="E58" i="11"/>
  <c r="E59" i="11"/>
  <c r="F54" i="11"/>
  <c r="H165" i="11"/>
  <c r="H110" i="11" l="1"/>
  <c r="H68" i="11" s="1"/>
  <c r="H107" i="11"/>
  <c r="H65" i="11" s="1"/>
  <c r="J173" i="11" l="1"/>
  <c r="K173" i="11"/>
  <c r="L173" i="11"/>
  <c r="I173" i="11"/>
  <c r="J166" i="11"/>
  <c r="K166" i="11"/>
  <c r="L166" i="11"/>
  <c r="E40" i="11"/>
  <c r="E33" i="11" s="1"/>
  <c r="E41" i="11"/>
  <c r="E42" i="11"/>
  <c r="E43" i="11"/>
  <c r="E36" i="11" s="1"/>
  <c r="E44" i="11"/>
  <c r="E45" i="11"/>
  <c r="E46" i="11"/>
  <c r="E32" i="11"/>
  <c r="G197" i="11" l="1"/>
  <c r="E197" i="11" s="1"/>
  <c r="E196" i="11"/>
  <c r="E195" i="11"/>
  <c r="G194" i="11"/>
  <c r="F194" i="11"/>
  <c r="F191" i="11" s="1"/>
  <c r="E193" i="11"/>
  <c r="E192" i="11"/>
  <c r="E194" i="11" l="1"/>
  <c r="G191" i="11"/>
  <c r="E191" i="11" s="1"/>
  <c r="G107" i="11"/>
  <c r="G110" i="11" l="1"/>
  <c r="G103" i="11"/>
  <c r="G96" i="11"/>
  <c r="G89" i="11"/>
  <c r="G86" i="11"/>
  <c r="G75" i="11"/>
  <c r="G72" i="11"/>
  <c r="G25" i="11"/>
  <c r="G22" i="11"/>
  <c r="G60" i="11" l="1"/>
  <c r="G67" i="11"/>
  <c r="H104" i="11"/>
  <c r="G183" i="11" l="1"/>
  <c r="G100" i="11" l="1"/>
  <c r="G93" i="11"/>
  <c r="G29" i="11"/>
  <c r="G65" i="11" l="1"/>
  <c r="G166" i="11"/>
  <c r="G57" i="11"/>
  <c r="G114" i="11"/>
  <c r="G187" i="11"/>
  <c r="G54" i="11" l="1"/>
  <c r="E57" i="11"/>
  <c r="G121" i="11"/>
  <c r="G165" i="11"/>
  <c r="G168" i="11"/>
  <c r="G169" i="11"/>
  <c r="G26" i="11"/>
  <c r="L201" i="11" l="1"/>
  <c r="G180" i="11" l="1"/>
  <c r="G97" i="11" l="1"/>
  <c r="F100" i="11" l="1"/>
  <c r="F97" i="11" s="1"/>
  <c r="F79" i="11"/>
  <c r="F107" i="11" l="1"/>
  <c r="F183" i="11" l="1"/>
  <c r="F93" i="11"/>
  <c r="F86" i="11"/>
  <c r="F72" i="11"/>
  <c r="F65" i="11" s="1"/>
  <c r="Q101" i="11" l="1"/>
  <c r="R102" i="11"/>
  <c r="J169" i="11" l="1"/>
  <c r="I169" i="11"/>
  <c r="J117" i="11"/>
  <c r="L75" i="11"/>
  <c r="K75" i="11"/>
  <c r="K169" i="11" l="1"/>
  <c r="K68" i="11"/>
  <c r="L169" i="11"/>
  <c r="L68" i="11"/>
  <c r="I72" i="11"/>
  <c r="H114" i="11"/>
  <c r="L25" i="11"/>
  <c r="H60" i="11"/>
  <c r="I25" i="11"/>
  <c r="I60" i="11" s="1"/>
  <c r="I54" i="11" s="1"/>
  <c r="J25" i="11"/>
  <c r="J60" i="11" s="1"/>
  <c r="J54" i="11" s="1"/>
  <c r="K25" i="11"/>
  <c r="I166" i="11" l="1"/>
  <c r="I65" i="11"/>
  <c r="K204" i="11"/>
  <c r="K60" i="11"/>
  <c r="K54" i="11" s="1"/>
  <c r="H54" i="11"/>
  <c r="L204" i="11"/>
  <c r="L60" i="11"/>
  <c r="L54" i="11" s="1"/>
  <c r="J124" i="11"/>
  <c r="J204" i="11"/>
  <c r="H166" i="11"/>
  <c r="F166" i="11"/>
  <c r="G201" i="11"/>
  <c r="H201" i="11"/>
  <c r="I201" i="11"/>
  <c r="J201" i="11"/>
  <c r="K201" i="11"/>
  <c r="F201" i="11"/>
  <c r="E60" i="11" l="1"/>
  <c r="E54" i="11"/>
  <c r="E166" i="11"/>
  <c r="E201" i="11"/>
  <c r="K69" i="11"/>
  <c r="F26" i="11" l="1"/>
  <c r="J26" i="11" l="1"/>
  <c r="K26" i="11"/>
  <c r="L26" i="11"/>
  <c r="H26" i="11"/>
  <c r="I26" i="11"/>
  <c r="G19" i="11"/>
  <c r="G204" i="11"/>
  <c r="H204" i="11"/>
  <c r="I204" i="11"/>
  <c r="I198" i="11" s="1"/>
  <c r="F204" i="11"/>
  <c r="E29" i="11"/>
  <c r="E26" i="11" l="1"/>
  <c r="E204" i="11"/>
  <c r="E25" i="11"/>
  <c r="E31" i="11" l="1"/>
  <c r="E30" i="11"/>
  <c r="E28" i="11"/>
  <c r="E27" i="11"/>
  <c r="K104" i="11" l="1"/>
  <c r="F19" i="11" l="1"/>
  <c r="H19" i="11"/>
  <c r="I19" i="11"/>
  <c r="J19" i="11"/>
  <c r="K19" i="11"/>
  <c r="L19" i="11"/>
  <c r="E20" i="11"/>
  <c r="E21" i="11"/>
  <c r="E22" i="11"/>
  <c r="E23" i="11"/>
  <c r="E24" i="11"/>
  <c r="F69" i="11"/>
  <c r="G69" i="11"/>
  <c r="H69" i="11"/>
  <c r="I69" i="11"/>
  <c r="J69" i="11"/>
  <c r="L69" i="11"/>
  <c r="E70" i="11"/>
  <c r="E71" i="11"/>
  <c r="E72" i="11"/>
  <c r="E73" i="11"/>
  <c r="E74" i="11"/>
  <c r="E75" i="11"/>
  <c r="F76" i="11"/>
  <c r="G76" i="11"/>
  <c r="H76" i="11"/>
  <c r="I76" i="11"/>
  <c r="J76" i="11"/>
  <c r="K76" i="11"/>
  <c r="L76" i="11"/>
  <c r="E77" i="11"/>
  <c r="E78" i="11"/>
  <c r="E79" i="11"/>
  <c r="E80" i="11"/>
  <c r="E81" i="11"/>
  <c r="E82" i="11"/>
  <c r="F83" i="11"/>
  <c r="G83" i="11"/>
  <c r="H83" i="11"/>
  <c r="I83" i="11"/>
  <c r="J83" i="11"/>
  <c r="K83" i="11"/>
  <c r="L83" i="11"/>
  <c r="E84" i="11"/>
  <c r="E85" i="11"/>
  <c r="E86" i="11"/>
  <c r="E87" i="11"/>
  <c r="E88" i="11"/>
  <c r="E89" i="11"/>
  <c r="F90" i="11"/>
  <c r="G90" i="11"/>
  <c r="H90" i="11"/>
  <c r="I90" i="11"/>
  <c r="J90" i="11"/>
  <c r="K90" i="11"/>
  <c r="L90" i="11"/>
  <c r="E91" i="11"/>
  <c r="E92" i="11"/>
  <c r="E93" i="11"/>
  <c r="E94" i="11"/>
  <c r="E95" i="11"/>
  <c r="E96" i="11"/>
  <c r="H97" i="11"/>
  <c r="I97" i="11"/>
  <c r="J97" i="11"/>
  <c r="K97" i="11"/>
  <c r="L97" i="11"/>
  <c r="E98" i="11"/>
  <c r="E99" i="11"/>
  <c r="E100" i="11"/>
  <c r="E101" i="11"/>
  <c r="E102" i="11"/>
  <c r="E103" i="11"/>
  <c r="F104" i="11"/>
  <c r="G104" i="11"/>
  <c r="J104" i="11"/>
  <c r="L104" i="11"/>
  <c r="E107" i="11"/>
  <c r="E108" i="11"/>
  <c r="E109" i="11"/>
  <c r="E110" i="11"/>
  <c r="F112" i="11"/>
  <c r="G112" i="11"/>
  <c r="H112" i="11"/>
  <c r="J112" i="11"/>
  <c r="K112" i="11"/>
  <c r="L112" i="11"/>
  <c r="F113" i="11"/>
  <c r="G113" i="11"/>
  <c r="J113" i="11"/>
  <c r="K113" i="11"/>
  <c r="L113" i="11"/>
  <c r="F114" i="11"/>
  <c r="F121" i="11" s="1"/>
  <c r="H121" i="11"/>
  <c r="I114" i="11"/>
  <c r="I121" i="11" s="1"/>
  <c r="J114" i="11"/>
  <c r="K114" i="11"/>
  <c r="L114" i="11"/>
  <c r="L121" i="11" s="1"/>
  <c r="L136" i="11" s="1"/>
  <c r="L151" i="11" s="1"/>
  <c r="F115" i="11"/>
  <c r="G115" i="11"/>
  <c r="H115" i="11"/>
  <c r="I115" i="11"/>
  <c r="J115" i="11"/>
  <c r="K115" i="11"/>
  <c r="L115" i="11"/>
  <c r="F116" i="11"/>
  <c r="G116" i="11"/>
  <c r="H116" i="11"/>
  <c r="I116" i="11"/>
  <c r="J116" i="11"/>
  <c r="K116" i="11"/>
  <c r="L116" i="11"/>
  <c r="G117" i="11"/>
  <c r="G124" i="11" s="1"/>
  <c r="H117" i="11"/>
  <c r="I117" i="11"/>
  <c r="K117" i="11"/>
  <c r="K124" i="11" s="1"/>
  <c r="K139" i="11" s="1"/>
  <c r="K154" i="11" s="1"/>
  <c r="L117" i="11"/>
  <c r="F164" i="11"/>
  <c r="G164" i="11"/>
  <c r="H164" i="11"/>
  <c r="I164" i="11"/>
  <c r="J164" i="11"/>
  <c r="K164" i="11"/>
  <c r="L164" i="11"/>
  <c r="F165" i="11"/>
  <c r="I165" i="11"/>
  <c r="J165" i="11"/>
  <c r="K165" i="11"/>
  <c r="L165" i="11"/>
  <c r="F167" i="11"/>
  <c r="G167" i="11"/>
  <c r="H167" i="11"/>
  <c r="I167" i="11"/>
  <c r="J167" i="11"/>
  <c r="K167" i="11"/>
  <c r="L167" i="11"/>
  <c r="F168" i="11"/>
  <c r="H168" i="11"/>
  <c r="I168" i="11"/>
  <c r="J168" i="11"/>
  <c r="K168" i="11"/>
  <c r="L168" i="11"/>
  <c r="F169" i="11"/>
  <c r="H169" i="11"/>
  <c r="F171" i="11"/>
  <c r="G171" i="11"/>
  <c r="H171" i="11"/>
  <c r="I171" i="11"/>
  <c r="J171" i="11"/>
  <c r="K171" i="11"/>
  <c r="L171" i="11"/>
  <c r="F172" i="11"/>
  <c r="G172" i="11"/>
  <c r="H172" i="11"/>
  <c r="I172" i="11"/>
  <c r="J172" i="11"/>
  <c r="K172" i="11"/>
  <c r="L172" i="11"/>
  <c r="F173" i="11"/>
  <c r="G173" i="11"/>
  <c r="H173" i="11"/>
  <c r="F174" i="11"/>
  <c r="G174" i="11"/>
  <c r="H174" i="11"/>
  <c r="I174" i="11"/>
  <c r="J174" i="11"/>
  <c r="K174" i="11"/>
  <c r="L174" i="11"/>
  <c r="F175" i="11"/>
  <c r="G175" i="11"/>
  <c r="H175" i="11"/>
  <c r="I175" i="11"/>
  <c r="J175" i="11"/>
  <c r="K175" i="11"/>
  <c r="L175" i="11"/>
  <c r="F176" i="11"/>
  <c r="G176" i="11"/>
  <c r="H176" i="11"/>
  <c r="I176" i="11"/>
  <c r="J176" i="11"/>
  <c r="K176" i="11"/>
  <c r="L176" i="11"/>
  <c r="F178" i="11"/>
  <c r="G178" i="11"/>
  <c r="H178" i="11"/>
  <c r="J178" i="11"/>
  <c r="K178" i="11"/>
  <c r="L178" i="11"/>
  <c r="F179" i="11"/>
  <c r="G179" i="11"/>
  <c r="H179" i="11"/>
  <c r="J179" i="11"/>
  <c r="K179" i="11"/>
  <c r="L179" i="11"/>
  <c r="F180" i="11"/>
  <c r="H180" i="11"/>
  <c r="J180" i="11"/>
  <c r="K180" i="11"/>
  <c r="F181" i="11"/>
  <c r="G181" i="11"/>
  <c r="H181" i="11"/>
  <c r="I181" i="11"/>
  <c r="J181" i="11"/>
  <c r="K181" i="11"/>
  <c r="L181" i="11"/>
  <c r="F182" i="11"/>
  <c r="G182" i="11"/>
  <c r="H182" i="11"/>
  <c r="I182" i="11"/>
  <c r="J182" i="11"/>
  <c r="K182" i="11"/>
  <c r="L182" i="11"/>
  <c r="H183" i="11"/>
  <c r="J183" i="11"/>
  <c r="K183" i="11"/>
  <c r="L183" i="11"/>
  <c r="F185" i="11"/>
  <c r="G185" i="11"/>
  <c r="H185" i="11"/>
  <c r="I185" i="11"/>
  <c r="J185" i="11"/>
  <c r="K185" i="11"/>
  <c r="L185" i="11"/>
  <c r="F186" i="11"/>
  <c r="G186" i="11"/>
  <c r="H186" i="11"/>
  <c r="I186" i="11"/>
  <c r="J186" i="11"/>
  <c r="K186" i="11"/>
  <c r="L186" i="11"/>
  <c r="F187" i="11"/>
  <c r="H187" i="11"/>
  <c r="I187" i="11"/>
  <c r="J187" i="11"/>
  <c r="K187" i="11"/>
  <c r="L187" i="11"/>
  <c r="F188" i="11"/>
  <c r="G188" i="11"/>
  <c r="H188" i="11"/>
  <c r="I188" i="11"/>
  <c r="J188" i="11"/>
  <c r="K188" i="11"/>
  <c r="L188" i="11"/>
  <c r="F189" i="11"/>
  <c r="G189" i="11"/>
  <c r="H189" i="11"/>
  <c r="I189" i="11"/>
  <c r="J189" i="11"/>
  <c r="K189" i="11"/>
  <c r="L189" i="11"/>
  <c r="F190" i="11"/>
  <c r="G190" i="11"/>
  <c r="H190" i="11"/>
  <c r="I190" i="11"/>
  <c r="J190" i="11"/>
  <c r="K190" i="11"/>
  <c r="L190" i="11"/>
  <c r="M190" i="11"/>
  <c r="N190" i="11"/>
  <c r="O190" i="11"/>
  <c r="F199" i="11"/>
  <c r="G199" i="11"/>
  <c r="H199" i="11"/>
  <c r="I199" i="11"/>
  <c r="J199" i="11"/>
  <c r="K199" i="11"/>
  <c r="L199" i="11"/>
  <c r="F200" i="11"/>
  <c r="G200" i="11"/>
  <c r="H200" i="11"/>
  <c r="I200" i="11"/>
  <c r="J200" i="11"/>
  <c r="K200" i="11"/>
  <c r="L200" i="11"/>
  <c r="F202" i="11"/>
  <c r="G202" i="11"/>
  <c r="H202" i="11"/>
  <c r="I202" i="11"/>
  <c r="J202" i="11"/>
  <c r="K202" i="11"/>
  <c r="L202" i="11"/>
  <c r="F203" i="11"/>
  <c r="G203" i="11"/>
  <c r="H203" i="11"/>
  <c r="I203" i="11"/>
  <c r="J203" i="11"/>
  <c r="K203" i="11"/>
  <c r="L203" i="11"/>
  <c r="M257" i="11"/>
  <c r="N257" i="11"/>
  <c r="O257" i="11"/>
  <c r="E67" i="11" l="1"/>
  <c r="J62" i="11"/>
  <c r="F62" i="11"/>
  <c r="K62" i="11"/>
  <c r="E68" i="11"/>
  <c r="L62" i="11"/>
  <c r="G62" i="11"/>
  <c r="H62" i="11"/>
  <c r="E65" i="11"/>
  <c r="F163" i="11"/>
  <c r="K170" i="11"/>
  <c r="I170" i="11"/>
  <c r="G170" i="11"/>
  <c r="F177" i="11"/>
  <c r="L170" i="11"/>
  <c r="G163" i="11"/>
  <c r="J170" i="11"/>
  <c r="H170" i="11"/>
  <c r="F170" i="11"/>
  <c r="I163" i="11"/>
  <c r="G198" i="11"/>
  <c r="H198" i="11"/>
  <c r="L198" i="11"/>
  <c r="G139" i="11"/>
  <c r="G154" i="11" s="1"/>
  <c r="F122" i="11"/>
  <c r="F137" i="11" s="1"/>
  <c r="F152" i="11" s="1"/>
  <c r="I122" i="11"/>
  <c r="I137" i="11" s="1"/>
  <c r="I152" i="11" s="1"/>
  <c r="E19" i="11"/>
  <c r="J120" i="11"/>
  <c r="J135" i="11" s="1"/>
  <c r="J150" i="11" s="1"/>
  <c r="F120" i="11"/>
  <c r="F135" i="11" s="1"/>
  <c r="F150" i="11" s="1"/>
  <c r="K123" i="11"/>
  <c r="K138" i="11" s="1"/>
  <c r="K153" i="11" s="1"/>
  <c r="G123" i="11"/>
  <c r="G138" i="11" s="1"/>
  <c r="G153" i="11" s="1"/>
  <c r="J122" i="11"/>
  <c r="J137" i="11" s="1"/>
  <c r="J152" i="11" s="1"/>
  <c r="H120" i="11"/>
  <c r="H135" i="11" s="1"/>
  <c r="H150" i="11" s="1"/>
  <c r="K119" i="11"/>
  <c r="K134" i="11" s="1"/>
  <c r="K149" i="11" s="1"/>
  <c r="I124" i="11"/>
  <c r="I139" i="11" s="1"/>
  <c r="I154" i="11" s="1"/>
  <c r="K122" i="11"/>
  <c r="K137" i="11" s="1"/>
  <c r="K152" i="11" s="1"/>
  <c r="G122" i="11"/>
  <c r="G137" i="11" s="1"/>
  <c r="G152" i="11" s="1"/>
  <c r="L120" i="11"/>
  <c r="L135" i="11" s="1"/>
  <c r="L150" i="11" s="1"/>
  <c r="G119" i="11"/>
  <c r="G134" i="11" s="1"/>
  <c r="G149" i="11" s="1"/>
  <c r="L124" i="11"/>
  <c r="L139" i="11" s="1"/>
  <c r="L154" i="11" s="1"/>
  <c r="H124" i="11"/>
  <c r="H139" i="11" s="1"/>
  <c r="H154" i="11" s="1"/>
  <c r="I136" i="11"/>
  <c r="I151" i="11" s="1"/>
  <c r="E189" i="11"/>
  <c r="E187" i="11"/>
  <c r="E183" i="11"/>
  <c r="E181" i="11"/>
  <c r="E175" i="11"/>
  <c r="E173" i="11"/>
  <c r="E171" i="11"/>
  <c r="E168" i="11"/>
  <c r="E97" i="11"/>
  <c r="E69" i="11"/>
  <c r="E202" i="11"/>
  <c r="E190" i="11"/>
  <c r="E188" i="11"/>
  <c r="E186" i="11"/>
  <c r="E182" i="11"/>
  <c r="E176" i="11"/>
  <c r="E174" i="11"/>
  <c r="E172" i="11"/>
  <c r="E169" i="11"/>
  <c r="E167" i="11"/>
  <c r="E83" i="11"/>
  <c r="J139" i="11"/>
  <c r="J154" i="11" s="1"/>
  <c r="F124" i="11"/>
  <c r="F139" i="11" s="1"/>
  <c r="F154" i="11" s="1"/>
  <c r="I123" i="11"/>
  <c r="I138" i="11" s="1"/>
  <c r="I153" i="11" s="1"/>
  <c r="L119" i="11"/>
  <c r="L134" i="11" s="1"/>
  <c r="L149" i="11" s="1"/>
  <c r="K198" i="11"/>
  <c r="L177" i="11"/>
  <c r="K177" i="11"/>
  <c r="G177" i="11"/>
  <c r="J163" i="11"/>
  <c r="H163" i="11"/>
  <c r="K111" i="11"/>
  <c r="G111" i="11"/>
  <c r="J184" i="11"/>
  <c r="H184" i="11"/>
  <c r="F184" i="11"/>
  <c r="L184" i="11"/>
  <c r="K184" i="11"/>
  <c r="I184" i="11"/>
  <c r="G184" i="11"/>
  <c r="J177" i="11"/>
  <c r="H177" i="11"/>
  <c r="L163" i="11"/>
  <c r="K163" i="11"/>
  <c r="H122" i="11"/>
  <c r="H137" i="11" s="1"/>
  <c r="H152" i="11" s="1"/>
  <c r="J121" i="11"/>
  <c r="J136" i="11" s="1"/>
  <c r="J151" i="11" s="1"/>
  <c r="H136" i="11"/>
  <c r="H151" i="11" s="1"/>
  <c r="F136" i="11"/>
  <c r="F151" i="11" s="1"/>
  <c r="L123" i="11"/>
  <c r="L138" i="11" s="1"/>
  <c r="L153" i="11" s="1"/>
  <c r="K121" i="11"/>
  <c r="K136" i="11" s="1"/>
  <c r="K151" i="11" s="1"/>
  <c r="G136" i="11"/>
  <c r="G151" i="11" s="1"/>
  <c r="E180" i="11"/>
  <c r="E203" i="11"/>
  <c r="E200" i="11"/>
  <c r="J198" i="11"/>
  <c r="F198" i="11"/>
  <c r="E199" i="11"/>
  <c r="E185" i="11"/>
  <c r="E165" i="11"/>
  <c r="E117" i="11"/>
  <c r="E116" i="11"/>
  <c r="J111" i="11"/>
  <c r="H111" i="11"/>
  <c r="H119" i="11"/>
  <c r="F111" i="11"/>
  <c r="F119" i="11"/>
  <c r="E76" i="11"/>
  <c r="J123" i="11"/>
  <c r="J138" i="11" s="1"/>
  <c r="J153" i="11" s="1"/>
  <c r="H123" i="11"/>
  <c r="H138" i="11" s="1"/>
  <c r="H153" i="11" s="1"/>
  <c r="F123" i="11"/>
  <c r="K120" i="11"/>
  <c r="K135" i="11" s="1"/>
  <c r="K150" i="11" s="1"/>
  <c r="G120" i="11"/>
  <c r="G135" i="11" s="1"/>
  <c r="G150" i="11" s="1"/>
  <c r="E164" i="11"/>
  <c r="E115" i="11"/>
  <c r="E114" i="11"/>
  <c r="L111" i="11"/>
  <c r="E90" i="11"/>
  <c r="L122" i="11"/>
  <c r="L137" i="11" s="1"/>
  <c r="L152" i="11" s="1"/>
  <c r="E170" i="11" l="1"/>
  <c r="F118" i="11"/>
  <c r="F138" i="11"/>
  <c r="F153" i="11" s="1"/>
  <c r="E123" i="11"/>
  <c r="E138" i="11" s="1"/>
  <c r="E153" i="11" s="1"/>
  <c r="E198" i="11"/>
  <c r="E163" i="11"/>
  <c r="E124" i="11"/>
  <c r="E139" i="11" s="1"/>
  <c r="E154" i="11" s="1"/>
  <c r="E184" i="11"/>
  <c r="E121" i="11"/>
  <c r="E136" i="11" s="1"/>
  <c r="E151" i="11" s="1"/>
  <c r="L118" i="11"/>
  <c r="L133" i="11" s="1"/>
  <c r="L148" i="11" s="1"/>
  <c r="E122" i="11"/>
  <c r="E137" i="11" s="1"/>
  <c r="E152" i="11" s="1"/>
  <c r="F134" i="11"/>
  <c r="F149" i="11" s="1"/>
  <c r="H118" i="11"/>
  <c r="H134" i="11"/>
  <c r="H149" i="11" s="1"/>
  <c r="J118" i="11"/>
  <c r="J133" i="11" s="1"/>
  <c r="J148" i="11" s="1"/>
  <c r="J134" i="11"/>
  <c r="J149" i="11" s="1"/>
  <c r="G118" i="11"/>
  <c r="G133" i="11" s="1"/>
  <c r="G148" i="11" s="1"/>
  <c r="K118" i="11"/>
  <c r="K133" i="11" s="1"/>
  <c r="K148" i="11" s="1"/>
  <c r="F133" i="11" l="1"/>
  <c r="F148" i="11" s="1"/>
  <c r="H133" i="11"/>
  <c r="H148" i="11" s="1"/>
  <c r="E105" i="11"/>
  <c r="E63" i="11" s="1"/>
  <c r="I112" i="11"/>
  <c r="E112" i="11" s="1"/>
  <c r="I178" i="11"/>
  <c r="I119" i="11" l="1"/>
  <c r="E178" i="11"/>
  <c r="I134" i="11" l="1"/>
  <c r="I149" i="11" s="1"/>
  <c r="E119" i="11"/>
  <c r="E134" i="11" s="1"/>
  <c r="E149" i="11" s="1"/>
  <c r="I104" i="11"/>
  <c r="E106" i="11"/>
  <c r="E64" i="11" s="1"/>
  <c r="I113" i="11"/>
  <c r="I111" i="11" s="1"/>
  <c r="E111" i="11" s="1"/>
  <c r="I179" i="11"/>
  <c r="I177" i="11" s="1"/>
  <c r="E177" i="11" s="1"/>
  <c r="E104" i="11" l="1"/>
  <c r="E62" i="11" s="1"/>
  <c r="I62" i="11"/>
  <c r="I120" i="11"/>
  <c r="I135" i="11" s="1"/>
  <c r="I150" i="11" s="1"/>
  <c r="E113" i="11"/>
  <c r="E120" i="11"/>
  <c r="E135" i="11" s="1"/>
  <c r="E150" i="11" s="1"/>
  <c r="E179" i="11"/>
  <c r="I118" i="11"/>
  <c r="E118" i="11" s="1"/>
  <c r="I133" i="11" l="1"/>
  <c r="I148" i="11" s="1"/>
  <c r="E133" i="11" l="1"/>
  <c r="E148" i="11" s="1"/>
  <c r="P118" i="11"/>
</calcChain>
</file>

<file path=xl/sharedStrings.xml><?xml version="1.0" encoding="utf-8"?>
<sst xmlns="http://schemas.openxmlformats.org/spreadsheetml/2006/main" count="354" uniqueCount="101">
  <si>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</si>
  <si>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</si>
  <si>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</si>
  <si>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</si>
  <si>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</si>
  <si>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</si>
  <si>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</si>
  <si>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</si>
  <si>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</si>
  <si>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</si>
  <si>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2022 г.</t>
  </si>
  <si>
    <t>2021 г.</t>
  </si>
  <si>
    <t>2020 г.</t>
  </si>
  <si>
    <t>2019 г.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</si>
  <si>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</si>
  <si>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</si>
  <si>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</si>
  <si>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</si>
  <si>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</si>
  <si>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</si>
  <si>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</si>
  <si>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</si>
  <si>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</si>
  <si>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</si>
  <si>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</si>
  <si>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</si>
  <si>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</si>
  <si>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 xml:space="preserve">                                                                                             Таблица 2 
                                                                                            </t>
  </si>
  <si>
    <t>2025-2030 гг.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</si>
  <si>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</si>
  <si>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</si>
  <si>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</si>
  <si>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</si>
  <si>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</si>
  <si>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</si>
  <si>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</si>
  <si>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</si>
  <si>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r>
      <t>Управление по связям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Управление по вопросам местного самоуправления и обращениям граждан администрации Нефтеюганского района/(МКУ "Управление по делам администрации Нефтеюганского района")</t>
    </r>
  </si>
  <si>
    <r>
      <t>Управление по связям
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Департамент культуры и спорта Нефтеюганского района</t>
    </r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</si>
  <si>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</si>
  <si>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</si>
  <si>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</si>
  <si>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</si>
  <si>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</si>
  <si>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</si>
  <si>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</si>
  <si>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</si>
  <si>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</si>
  <si>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</si>
  <si>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</si>
  <si>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</si>
  <si>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</si>
  <si>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</si>
  <si>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</si>
  <si>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 xml:space="preserve"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</si>
  <si>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</si>
  <si>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Постановление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</si>
  <si>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</si>
  <si>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</si>
  <si>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</si>
  <si>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 xml:space="preserve">Федеральный закон от 06.10.2003 №131-ФЗ «Об общих принципах организации
местного самоуправления в Российской Федерации».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</si>
  <si>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</si>
  <si>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</si>
  <si>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</si>
  <si>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</si>
  <si>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</si>
  <si>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Решение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</si>
  <si>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</si>
  <si>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</si>
  <si>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1)Федеральный закон от 06.10.2003 №131-ФЗ "Об общих принципах организации местного самоуправления в Российской Федерации";
2) Решение Думы Нефтеюганского района от 28.12.2020 № 563 «Реализация инициативных проектов в Нефтеюганском районе».</t>
  </si>
  <si>
    <t xml:space="preserve">Федеральный закон от 06.10.2003 №131-ФЗ "Об общих принципах организации местного самоуправления в Российской Федерации";
Федеральный закон от 09.02.2009 №8-ФЗ "Об обеспечении доступа к информации о деятельности государственных органов и органов местного самоуправления";    
Постановление Правительства автономного округа от 05.10.2018 № 355-п "О государственной программе Ханты-Мансийского автономного округа – Югры «Развитие гражданского общества».                
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</si>
  <si>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</si>
  <si>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</si>
  <si>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Решение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</t>
  </si>
  <si>
    <t xml:space="preserve">                                                 Приложение № 3</t>
  </si>
  <si>
    <t xml:space="preserve">                                                 к постановлению администрации</t>
  </si>
  <si>
    <t xml:space="preserve">                                                 Нефтеюганского района</t>
  </si>
  <si>
    <t xml:space="preserve">                                                 от _________________ № _______</t>
  </si>
  <si>
    <t xml:space="preserve">                                                 "Приложение № 3</t>
  </si>
  <si>
    <t xml:space="preserve">                                                 от 31.10.2016 № 1786-па-нпа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</si>
  <si>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</si>
  <si>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</si>
  <si>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</si>
  <si>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>Управление по связям
 с общественностью администрации Нефтеюганского района/МУ "Многофункциональный центр предоставления государственных и муниципальных услуг"</t>
  </si>
  <si>
    <t>Соисполнитель 1
МКУ «Управление по делам администрации Нефтеюганского района»</t>
  </si>
  <si>
    <t>Соисполнитель 5
Управление по связям  с общественностью администрации Нефтеюганского района/ МУ "Многофункциональный центр предоставления государственных и муниципальных услуг"</t>
  </si>
  <si>
    <t>Соисполнитель 6
Управление по связям с общественностью/МКУ «Управление по делам администрации Нефтеюганского района»</t>
  </si>
  <si>
    <t>Основное мероприятие: "Реализация инициативных проектов в Нефтеюганском районе" (5)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</si>
  <si>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</si>
  <si>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Основное мероприятие: «Оказание поддержки  социально ориентированным некоммерческим организациям 
в Нефтеюганском районе» (1,2)</t>
  </si>
  <si>
    <t>Основное мероприятие: «Обеспечение доступа граждан к социально, экономически и общественно значимой информации» (4)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</si>
  <si>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</si>
  <si>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</t>
  </si>
  <si>
    <t>-</t>
  </si>
  <si>
    <t>Управление по связям
 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</si>
  <si>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 с общественностью администрации Нефтеюганского района, Департамент образования и молодежной политики Нефтеюганского района, Департамент культуры и спорта Нефтеюганского района, в том числе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</si>
  <si>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района"), Департамент образования и молодежной политики Нефтеюганского района, Департамент культуры и спорта Нефтеюганского района (МКУ "Управление по обеспечению деятельности учреждений культуры и спорта"), МУ "Многофункциональный центр предоставления государственных и муниципальных услуг", Департамент культуры и спорта Нефтеюганского района (БУНР РГ "Югорское обозрение"), в том числе:</t>
  </si>
  <si>
    <t>Основное мероприятие "Оказание  поддержки социально ориентированным некоммерческим организациям в Нефтеюганском районе" Целевой показатель 1,2 (таб.1)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</si>
  <si>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Целевой показатель 3 (таб.1)</t>
  </si>
  <si>
    <t>Основное мероприятие "Реализация инициативных проектов в Нефтеюганском районе" Целевой показатель 5 (таб.1)</t>
  </si>
  <si>
    <t>Основное мероприятие "Обеспечение доступа граждан к социально, экономически и общественно значимой информации" 
Целевой показатель 4 (таб.1)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</si>
</sst>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000"/>
    <numFmt numFmtId="168" formatCode="_-* #,##0.00000_р_._-;\-* #,##0.00000_р_._-;_-* &quot;-&quot;?????_р_._-;_-@_-"/>
    <numFmt numFmtId="169" formatCode="_-* #,##0.0000000\ _₽_-;\-* #,##0.0000000\ _₽_-;_-* &quot;-&quot;???????\ _₽_-;_-@_-"/>
    <numFmt numFmtId="170" formatCode="_-* #,##0.0000_р_._-;\-* #,##0.0000_р_._-;_-* &quot;-&quot;??_р_._-;_-@_-"/>
    <numFmt numFmtId="171" formatCode="#,##0.00000_ ;\-#,##0.00000\ "/>
    <numFmt numFmtId="172" formatCode="#,##0.00000_р_.;\-#,##0.00000_р_."/>
    <numFmt numFmtId="173" formatCode="0.00000"/>
    <numFmt numFmtId="174" formatCode="_-* #,##0.00000_р_._-;\-* #,##0.00000_р_._-;_-* &quot;-&quot;??_р_._-;_-@_-"/>
    <numFmt numFmtId="175" formatCode="#,##0.00_ ;\-#,##0.00\ "/>
    <numFmt numFmtId="176" formatCode="_-* #,##0.00000\ _₽_-;\-* #,##0.00000\ _₽_-;_-* &quot;-&quot;?????\ _₽_-;_-@_-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5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5" fillId="0" borderId="0" xfId="2" applyAlignment="1">
      <alignment vertical="center"/>
    </xf>
    <xf numFmtId="0" fontId="9" fillId="0" borderId="0" xfId="2" applyFont="1" applyFill="1"/>
    <xf numFmtId="167" fontId="10" fillId="0" borderId="6" xfId="2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8" fontId="5" fillId="0" borderId="0" xfId="2" applyNumberFormat="1" applyAlignment="1">
      <alignment vertical="center"/>
    </xf>
    <xf numFmtId="168" fontId="5" fillId="3" borderId="0" xfId="2" applyNumberFormat="1" applyFill="1" applyAlignment="1">
      <alignment vertical="center"/>
    </xf>
    <xf numFmtId="168" fontId="5" fillId="0" borderId="0" xfId="2" applyNumberFormat="1" applyFill="1" applyAlignment="1">
      <alignment vertical="center"/>
    </xf>
    <xf numFmtId="0" fontId="5" fillId="4" borderId="0" xfId="2" applyFill="1"/>
    <xf numFmtId="168" fontId="5" fillId="4" borderId="0" xfId="2" applyNumberFormat="1" applyFill="1" applyAlignment="1">
      <alignment vertical="center"/>
    </xf>
    <xf numFmtId="0" fontId="12" fillId="0" borderId="0" xfId="2" applyFont="1" applyBorder="1" applyAlignment="1">
      <alignment wrapText="1"/>
    </xf>
    <xf numFmtId="0" fontId="2" fillId="0" borderId="0" xfId="0" applyFont="1" applyAlignment="1">
      <alignment vertical="top" wrapText="1"/>
    </xf>
    <xf numFmtId="165" fontId="5" fillId="0" borderId="0" xfId="2" applyNumberFormat="1"/>
    <xf numFmtId="165" fontId="12" fillId="0" borderId="1" xfId="2" applyNumberFormat="1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2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65" fontId="8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6" fontId="5" fillId="0" borderId="0" xfId="2" applyNumberFormat="1"/>
    <xf numFmtId="0" fontId="5" fillId="4" borderId="0" xfId="2" applyFill="1" applyAlignment="1">
      <alignment vertical="center"/>
    </xf>
    <xf numFmtId="165" fontId="5" fillId="0" borderId="0" xfId="2" applyNumberFormat="1" applyFill="1"/>
    <xf numFmtId="0" fontId="5" fillId="0" borderId="0" xfId="2" applyFill="1" applyAlignment="1">
      <alignment vertical="center"/>
    </xf>
    <xf numFmtId="169" fontId="5" fillId="0" borderId="0" xfId="2" applyNumberFormat="1"/>
    <xf numFmtId="169" fontId="5" fillId="3" borderId="0" xfId="2" applyNumberFormat="1" applyFill="1"/>
    <xf numFmtId="0" fontId="19" fillId="0" borderId="0" xfId="2" applyFont="1" applyFill="1" applyBorder="1" applyAlignment="1">
      <alignment horizontal="center" vertical="center"/>
    </xf>
    <xf numFmtId="165" fontId="5" fillId="0" borderId="0" xfId="2" applyNumberFormat="1" applyFill="1" applyAlignment="1">
      <alignment horizontal="center"/>
    </xf>
    <xf numFmtId="165" fontId="16" fillId="0" borderId="2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165" fontId="5" fillId="5" borderId="0" xfId="2" applyNumberFormat="1" applyFill="1"/>
    <xf numFmtId="168" fontId="5" fillId="5" borderId="0" xfId="2" applyNumberFormat="1" applyFill="1" applyAlignment="1">
      <alignment vertical="center"/>
    </xf>
    <xf numFmtId="0" fontId="5" fillId="5" borderId="0" xfId="2" applyFill="1"/>
    <xf numFmtId="0" fontId="2" fillId="0" borderId="16" xfId="0" applyFont="1" applyFill="1" applyBorder="1" applyAlignment="1">
      <alignment horizontal="center" vertical="top" wrapText="1"/>
    </xf>
    <xf numFmtId="170" fontId="5" fillId="0" borderId="0" xfId="2" applyNumberFormat="1" applyFill="1"/>
    <xf numFmtId="170" fontId="5" fillId="0" borderId="0" xfId="2" applyNumberFormat="1" applyFill="1" applyAlignment="1">
      <alignment vertical="center"/>
    </xf>
    <xf numFmtId="170" fontId="5" fillId="4" borderId="0" xfId="2" applyNumberFormat="1" applyFill="1" applyAlignment="1">
      <alignment vertical="center"/>
    </xf>
    <xf numFmtId="170" fontId="5" fillId="4" borderId="0" xfId="2" applyNumberFormat="1" applyFill="1"/>
    <xf numFmtId="170" fontId="5" fillId="0" borderId="0" xfId="2" applyNumberFormat="1" applyFill="1" applyAlignment="1">
      <alignment horizontal="center"/>
    </xf>
    <xf numFmtId="171" fontId="8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 wrapText="1"/>
    </xf>
    <xf numFmtId="174" fontId="8" fillId="0" borderId="0" xfId="1" applyNumberFormat="1" applyFont="1" applyFill="1"/>
    <xf numFmtId="174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horizontal="center" vertical="center"/>
    </xf>
    <xf numFmtId="174" fontId="8" fillId="0" borderId="1" xfId="1" applyNumberFormat="1" applyFont="1" applyFill="1" applyBorder="1" applyAlignment="1">
      <alignment horizontal="center" vertical="center"/>
    </xf>
    <xf numFmtId="174" fontId="14" fillId="0" borderId="1" xfId="3" applyNumberFormat="1" applyFont="1" applyFill="1" applyBorder="1" applyAlignment="1">
      <alignment horizontal="center" vertical="center"/>
    </xf>
    <xf numFmtId="174" fontId="24" fillId="0" borderId="1" xfId="3" applyNumberFormat="1" applyFont="1" applyFill="1" applyBorder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/>
    </xf>
    <xf numFmtId="170" fontId="20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center" vertical="center"/>
    </xf>
    <xf numFmtId="175" fontId="8" fillId="0" borderId="1" xfId="3" applyNumberFormat="1" applyFont="1" applyFill="1" applyBorder="1" applyAlignment="1">
      <alignment horizontal="center" vertical="center"/>
    </xf>
    <xf numFmtId="39" fontId="8" fillId="0" borderId="1" xfId="3" applyNumberFormat="1" applyFont="1" applyFill="1" applyBorder="1" applyAlignment="1">
      <alignment horizontal="center" vertical="center"/>
    </xf>
    <xf numFmtId="175" fontId="14" fillId="0" borderId="1" xfId="3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71" fontId="8" fillId="0" borderId="1" xfId="3" applyNumberFormat="1" applyFont="1" applyFill="1" applyBorder="1" applyAlignment="1">
      <alignment horizontal="center" vertical="center" wrapText="1"/>
    </xf>
    <xf numFmtId="39" fontId="8" fillId="0" borderId="1" xfId="1" applyNumberFormat="1" applyFont="1" applyFill="1" applyBorder="1" applyAlignment="1">
      <alignment horizontal="center" vertical="center" wrapText="1"/>
    </xf>
    <xf numFmtId="171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73" fontId="24" fillId="0" borderId="1" xfId="1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vertical="center"/>
    </xf>
    <xf numFmtId="171" fontId="20" fillId="0" borderId="1" xfId="3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vertical="center"/>
    </xf>
    <xf numFmtId="167" fontId="20" fillId="0" borderId="1" xfId="3" applyNumberFormat="1" applyFont="1" applyFill="1" applyBorder="1" applyAlignment="1">
      <alignment horizontal="center" vertical="center"/>
    </xf>
    <xf numFmtId="175" fontId="8" fillId="0" borderId="1" xfId="1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left" vertical="center"/>
    </xf>
    <xf numFmtId="39" fontId="14" fillId="0" borderId="1" xfId="1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/>
    </xf>
    <xf numFmtId="165" fontId="14" fillId="0" borderId="1" xfId="3" applyNumberFormat="1" applyFont="1" applyFill="1" applyBorder="1" applyAlignment="1">
      <alignment horizontal="center" vertical="center"/>
    </xf>
    <xf numFmtId="170" fontId="13" fillId="0" borderId="1" xfId="2" applyNumberFormat="1" applyFont="1" applyFill="1" applyBorder="1" applyAlignment="1">
      <alignment horizontal="left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horizontal="left" vertical="center" wrapText="1"/>
    </xf>
    <xf numFmtId="170" fontId="8" fillId="0" borderId="1" xfId="3" applyNumberFormat="1" applyFont="1" applyFill="1" applyBorder="1" applyAlignment="1">
      <alignment horizontal="center" vertical="center"/>
    </xf>
    <xf numFmtId="170" fontId="12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 wrapText="1"/>
    </xf>
    <xf numFmtId="175" fontId="14" fillId="0" borderId="1" xfId="3" applyNumberFormat="1" applyFont="1" applyFill="1" applyBorder="1" applyAlignment="1">
      <alignment horizontal="center" vertical="center" wrapText="1"/>
    </xf>
    <xf numFmtId="172" fontId="8" fillId="0" borderId="1" xfId="3" applyNumberFormat="1" applyFont="1" applyFill="1" applyBorder="1" applyAlignment="1">
      <alignment horizontal="center" vertical="center" wrapText="1"/>
    </xf>
    <xf numFmtId="172" fontId="14" fillId="0" borderId="1" xfId="3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right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/>
    </xf>
    <xf numFmtId="172" fontId="8" fillId="0" borderId="1" xfId="3" applyNumberFormat="1" applyFont="1" applyFill="1" applyBorder="1" applyAlignment="1">
      <alignment horizontal="center" vertical="center"/>
    </xf>
    <xf numFmtId="171" fontId="8" fillId="6" borderId="1" xfId="2" applyNumberFormat="1" applyFont="1" applyFill="1" applyBorder="1" applyAlignment="1">
      <alignment horizontal="center" vertical="center" wrapText="1"/>
    </xf>
    <xf numFmtId="165" fontId="23" fillId="6" borderId="1" xfId="2" applyNumberFormat="1" applyFont="1" applyFill="1" applyBorder="1" applyAlignment="1">
      <alignment horizontal="left" vertical="center" wrapText="1"/>
    </xf>
    <xf numFmtId="171" fontId="24" fillId="6" borderId="1" xfId="3" applyNumberFormat="1" applyFont="1" applyFill="1" applyBorder="1" applyAlignment="1">
      <alignment horizontal="center" vertical="center" wrapText="1"/>
    </xf>
    <xf numFmtId="174" fontId="24" fillId="6" borderId="1" xfId="1" applyNumberFormat="1" applyFont="1" applyFill="1" applyBorder="1" applyAlignment="1">
      <alignment vertical="center"/>
    </xf>
    <xf numFmtId="173" fontId="24" fillId="6" borderId="1" xfId="1" applyNumberFormat="1" applyFont="1" applyFill="1" applyBorder="1" applyAlignment="1">
      <alignment horizontal="center" vertical="center" wrapText="1"/>
    </xf>
    <xf numFmtId="165" fontId="21" fillId="6" borderId="1" xfId="2" applyNumberFormat="1" applyFont="1" applyFill="1" applyBorder="1" applyAlignment="1">
      <alignment horizontal="left" vertical="center" wrapText="1"/>
    </xf>
    <xf numFmtId="165" fontId="20" fillId="6" borderId="1" xfId="3" applyNumberFormat="1" applyFont="1" applyFill="1" applyBorder="1" applyAlignment="1">
      <alignment horizontal="center" vertical="center"/>
    </xf>
    <xf numFmtId="174" fontId="20" fillId="6" borderId="1" xfId="3" applyNumberFormat="1" applyFont="1" applyFill="1" applyBorder="1" applyAlignment="1">
      <alignment vertical="center"/>
    </xf>
    <xf numFmtId="165" fontId="20" fillId="6" borderId="1" xfId="3" applyNumberFormat="1" applyFont="1" applyFill="1" applyBorder="1" applyAlignment="1">
      <alignment vertical="center"/>
    </xf>
    <xf numFmtId="171" fontId="20" fillId="6" borderId="1" xfId="3" applyNumberFormat="1" applyFont="1" applyFill="1" applyBorder="1" applyAlignment="1">
      <alignment horizontal="center" vertical="center"/>
    </xf>
    <xf numFmtId="168" fontId="20" fillId="6" borderId="1" xfId="3" applyNumberFormat="1" applyFont="1" applyFill="1" applyBorder="1" applyAlignment="1">
      <alignment horizontal="center" vertical="center"/>
    </xf>
    <xf numFmtId="171" fontId="20" fillId="6" borderId="1" xfId="3" applyNumberFormat="1" applyFont="1" applyFill="1" applyBorder="1" applyAlignment="1">
      <alignment horizontal="center" vertical="center" wrapText="1"/>
    </xf>
    <xf numFmtId="171" fontId="20" fillId="6" borderId="1" xfId="1" applyNumberFormat="1" applyFont="1" applyFill="1" applyBorder="1" applyAlignment="1">
      <alignment horizontal="center" vertical="center" wrapText="1"/>
    </xf>
    <xf numFmtId="171" fontId="20" fillId="6" borderId="1" xfId="1" applyNumberFormat="1" applyFont="1" applyFill="1" applyBorder="1" applyAlignment="1">
      <alignment vertical="center" wrapText="1"/>
    </xf>
    <xf numFmtId="171" fontId="24" fillId="6" borderId="1" xfId="3" applyNumberFormat="1" applyFont="1" applyFill="1" applyBorder="1" applyAlignment="1">
      <alignment horizontal="center" vertical="center"/>
    </xf>
    <xf numFmtId="174" fontId="24" fillId="6" borderId="1" xfId="3" applyNumberFormat="1" applyFont="1" applyFill="1" applyBorder="1" applyAlignment="1">
      <alignment vertical="center"/>
    </xf>
    <xf numFmtId="167" fontId="20" fillId="6" borderId="1" xfId="3" applyNumberFormat="1" applyFont="1" applyFill="1" applyBorder="1" applyAlignment="1">
      <alignment horizontal="center" vertical="center"/>
    </xf>
    <xf numFmtId="170" fontId="20" fillId="6" borderId="1" xfId="3" applyNumberFormat="1" applyFont="1" applyFill="1" applyBorder="1" applyAlignment="1">
      <alignment horizontal="center" vertical="center"/>
    </xf>
    <xf numFmtId="176" fontId="20" fillId="6" borderId="1" xfId="3" applyNumberFormat="1" applyFont="1" applyFill="1" applyBorder="1" applyAlignment="1">
      <alignment horizontal="center" vertical="center"/>
    </xf>
    <xf numFmtId="164" fontId="28" fillId="6" borderId="1" xfId="3" applyNumberFormat="1" applyFont="1" applyFill="1" applyBorder="1" applyAlignment="1">
      <alignment horizontal="center" vertical="center"/>
    </xf>
    <xf numFmtId="171" fontId="20" fillId="6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30" fillId="0" borderId="17" xfId="0" applyFont="1" applyBorder="1" applyAlignment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174" fontId="20" fillId="6" borderId="1" xfId="3" applyNumberFormat="1" applyFont="1" applyFill="1" applyBorder="1" applyAlignment="1">
      <alignment horizontal="center" vertical="center"/>
    </xf>
    <xf numFmtId="174" fontId="24" fillId="6" borderId="1" xfId="3" applyNumberFormat="1" applyFont="1" applyFill="1" applyBorder="1" applyAlignment="1">
      <alignment horizontal="center" vertical="center"/>
    </xf>
    <xf numFmtId="174" fontId="20" fillId="6" borderId="1" xfId="1" applyNumberFormat="1" applyFont="1" applyFill="1" applyBorder="1" applyAlignment="1">
      <alignment horizontal="center" vertical="center"/>
    </xf>
    <xf numFmtId="168" fontId="24" fillId="6" borderId="1" xfId="3" applyNumberFormat="1" applyFont="1" applyFill="1" applyBorder="1" applyAlignment="1">
      <alignment horizontal="center" vertical="center"/>
    </xf>
    <xf numFmtId="171" fontId="24" fillId="0" borderId="1" xfId="3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 wrapText="1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8" fillId="0" borderId="0" xfId="2" applyFont="1" applyFill="1" applyBorder="1" applyAlignment="1">
      <alignment horizontal="right" vertical="top" wrapText="1"/>
    </xf>
    <xf numFmtId="0" fontId="18" fillId="0" borderId="0" xfId="2" applyFont="1" applyFill="1" applyBorder="1" applyAlignment="1">
      <alignment horizontal="right" vertical="top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top" wrapText="1"/>
    </xf>
    <xf numFmtId="165" fontId="17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wrapText="1"/>
    </xf>
    <xf numFmtId="165" fontId="18" fillId="0" borderId="3" xfId="2" applyNumberFormat="1" applyFont="1" applyFill="1" applyBorder="1" applyAlignment="1">
      <alignment horizontal="center" wrapText="1"/>
    </xf>
    <xf numFmtId="165" fontId="18" fillId="0" borderId="2" xfId="2" applyNumberFormat="1" applyFont="1" applyFill="1" applyBorder="1" applyAlignment="1">
      <alignment horizontal="center" wrapText="1"/>
    </xf>
    <xf numFmtId="165" fontId="8" fillId="0" borderId="16" xfId="2" applyNumberFormat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49" fontId="1" fillId="0" borderId="1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8" fillId="0" borderId="15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left" vertical="center" wrapText="1"/>
    </xf>
    <xf numFmtId="165" fontId="8" fillId="0" borderId="13" xfId="2" applyNumberFormat="1" applyFont="1" applyFill="1" applyBorder="1" applyAlignment="1">
      <alignment horizontal="left" vertical="center" wrapText="1"/>
    </xf>
    <xf numFmtId="165" fontId="8" fillId="0" borderId="12" xfId="2" applyNumberFormat="1" applyFont="1" applyFill="1" applyBorder="1" applyAlignment="1">
      <alignment horizontal="left" vertical="center" wrapText="1"/>
    </xf>
    <xf numFmtId="165" fontId="8" fillId="0" borderId="11" xfId="2" applyNumberFormat="1" applyFont="1" applyFill="1" applyBorder="1" applyAlignment="1">
      <alignment horizontal="left" vertical="center" wrapText="1"/>
    </xf>
    <xf numFmtId="165" fontId="8" fillId="0" borderId="0" xfId="2" applyNumberFormat="1" applyFont="1" applyFill="1" applyBorder="1" applyAlignment="1">
      <alignment horizontal="left" vertical="center" wrapText="1"/>
    </xf>
    <xf numFmtId="165" fontId="8" fillId="0" borderId="10" xfId="2" applyNumberFormat="1" applyFont="1" applyFill="1" applyBorder="1" applyAlignment="1">
      <alignment horizontal="left" vertical="center" wrapText="1"/>
    </xf>
    <xf numFmtId="165" fontId="8" fillId="0" borderId="9" xfId="2" applyNumberFormat="1" applyFont="1" applyFill="1" applyBorder="1" applyAlignment="1">
      <alignment horizontal="left" vertical="center" wrapText="1"/>
    </xf>
    <xf numFmtId="165" fontId="8" fillId="0" borderId="8" xfId="2" applyNumberFormat="1" applyFont="1" applyFill="1" applyBorder="1" applyAlignment="1">
      <alignment horizontal="left" vertical="center" wrapText="1"/>
    </xf>
    <xf numFmtId="165" fontId="8" fillId="0" borderId="7" xfId="2" applyNumberFormat="1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165" fontId="22" fillId="6" borderId="16" xfId="2" applyNumberFormat="1" applyFont="1" applyFill="1" applyBorder="1" applyAlignment="1">
      <alignment horizontal="center" vertical="center" wrapText="1"/>
    </xf>
    <xf numFmtId="165" fontId="22" fillId="6" borderId="5" xfId="2" applyNumberFormat="1" applyFont="1" applyFill="1" applyBorder="1" applyAlignment="1">
      <alignment horizontal="center" vertical="center" wrapText="1"/>
    </xf>
    <xf numFmtId="165" fontId="22" fillId="6" borderId="15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left" vertical="center" wrapText="1"/>
    </xf>
    <xf numFmtId="165" fontId="8" fillId="0" borderId="3" xfId="2" applyNumberFormat="1" applyFont="1" applyFill="1" applyBorder="1" applyAlignment="1">
      <alignment horizontal="left" vertical="center" wrapText="1"/>
    </xf>
    <xf numFmtId="165" fontId="8" fillId="0" borderId="2" xfId="2" applyNumberFormat="1" applyFont="1" applyFill="1" applyBorder="1" applyAlignment="1">
      <alignment horizontal="left" vertical="center" wrapText="1"/>
    </xf>
    <xf numFmtId="49" fontId="16" fillId="0" borderId="16" xfId="2" applyNumberFormat="1" applyFont="1" applyFill="1" applyBorder="1" applyAlignment="1">
      <alignment horizontal="center" vertical="top" wrapText="1"/>
    </xf>
    <xf numFmtId="49" fontId="16" fillId="0" borderId="5" xfId="2" applyNumberFormat="1" applyFont="1" applyFill="1" applyBorder="1" applyAlignment="1">
      <alignment horizontal="center" vertical="top" wrapText="1"/>
    </xf>
    <xf numFmtId="49" fontId="16" fillId="0" borderId="15" xfId="2" applyNumberFormat="1" applyFont="1" applyFill="1" applyBorder="1" applyAlignment="1">
      <alignment horizontal="center" vertical="top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165" fontId="27" fillId="6" borderId="16" xfId="2" applyNumberFormat="1" applyFont="1" applyFill="1" applyBorder="1" applyAlignment="1">
      <alignment horizontal="center" vertical="center" wrapText="1"/>
    </xf>
    <xf numFmtId="165" fontId="27" fillId="6" borderId="5" xfId="2" applyNumberFormat="1" applyFont="1" applyFill="1" applyBorder="1" applyAlignment="1">
      <alignment horizontal="center" vertical="center" wrapText="1"/>
    </xf>
    <xf numFmtId="165" fontId="27" fillId="6" borderId="15" xfId="2" applyNumberFormat="1" applyFont="1" applyFill="1" applyBorder="1" applyAlignment="1">
      <alignment horizontal="center" vertical="center" wrapText="1"/>
    </xf>
    <xf numFmtId="165" fontId="20" fillId="6" borderId="16" xfId="2" applyNumberFormat="1" applyFont="1" applyFill="1" applyBorder="1" applyAlignment="1">
      <alignment horizontal="center" vertical="center" wrapText="1"/>
    </xf>
    <xf numFmtId="165" fontId="20" fillId="6" borderId="5" xfId="2" applyNumberFormat="1" applyFont="1" applyFill="1" applyBorder="1" applyAlignment="1">
      <alignment horizontal="center" vertical="center" wrapText="1"/>
    </xf>
    <xf numFmtId="165" fontId="20" fillId="6" borderId="15" xfId="2" applyNumberFormat="1" applyFont="1" applyFill="1" applyBorder="1" applyAlignment="1">
      <alignment horizontal="center" vertical="center" wrapText="1"/>
    </xf>
    <xf numFmtId="0" fontId="20" fillId="0" borderId="16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" fontId="8" fillId="0" borderId="16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15" fillId="0" borderId="14" xfId="2" applyNumberFormat="1" applyFont="1" applyFill="1" applyBorder="1" applyAlignment="1">
      <alignment horizontal="center" vertical="center" wrapText="1"/>
    </xf>
    <xf numFmtId="165" fontId="15" fillId="0" borderId="13" xfId="2" applyNumberFormat="1" applyFont="1" applyFill="1" applyBorder="1" applyAlignment="1">
      <alignment horizontal="center" vertical="center" wrapText="1"/>
    </xf>
    <xf numFmtId="165" fontId="15" fillId="0" borderId="12" xfId="2" applyNumberFormat="1" applyFont="1" applyFill="1" applyBorder="1" applyAlignment="1">
      <alignment horizontal="center" vertical="center" wrapText="1"/>
    </xf>
    <xf numFmtId="165" fontId="15" fillId="0" borderId="11" xfId="2" applyNumberFormat="1" applyFont="1" applyFill="1" applyBorder="1" applyAlignment="1">
      <alignment horizontal="center" vertical="center" wrapText="1"/>
    </xf>
    <xf numFmtId="165" fontId="15" fillId="0" borderId="0" xfId="2" applyNumberFormat="1" applyFont="1" applyFill="1" applyBorder="1" applyAlignment="1">
      <alignment horizontal="center" vertical="center" wrapText="1"/>
    </xf>
    <xf numFmtId="165" fontId="15" fillId="0" borderId="10" xfId="2" applyNumberFormat="1" applyFont="1" applyFill="1" applyBorder="1" applyAlignment="1">
      <alignment horizontal="center" vertical="center" wrapText="1"/>
    </xf>
    <xf numFmtId="165" fontId="15" fillId="0" borderId="9" xfId="2" applyNumberFormat="1" applyFont="1" applyFill="1" applyBorder="1" applyAlignment="1">
      <alignment horizontal="center" vertical="center" wrapText="1"/>
    </xf>
    <xf numFmtId="165" fontId="15" fillId="0" borderId="8" xfId="2" applyNumberFormat="1" applyFont="1" applyFill="1" applyBorder="1" applyAlignment="1">
      <alignment horizontal="center" vertical="center" wrapText="1"/>
    </xf>
    <xf numFmtId="165" fontId="15" fillId="0" borderId="7" xfId="2" applyNumberFormat="1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left" vertical="top" wrapText="1"/>
    </xf>
    <xf numFmtId="170" fontId="1" fillId="0" borderId="16" xfId="2" applyNumberFormat="1" applyFont="1" applyFill="1" applyBorder="1" applyAlignment="1">
      <alignment horizontal="center" vertical="center" wrapText="1"/>
    </xf>
    <xf numFmtId="170" fontId="1" fillId="0" borderId="5" xfId="2" applyNumberFormat="1" applyFont="1" applyFill="1" applyBorder="1" applyAlignment="1">
      <alignment horizontal="center" vertical="center" wrapText="1"/>
    </xf>
    <xf numFmtId="170" fontId="1" fillId="0" borderId="15" xfId="2" applyNumberFormat="1" applyFont="1" applyFill="1" applyBorder="1" applyAlignment="1">
      <alignment horizontal="center" vertical="center" wrapText="1"/>
    </xf>
    <xf numFmtId="165" fontId="7" fillId="0" borderId="14" xfId="2" applyNumberFormat="1" applyFont="1" applyFill="1" applyBorder="1" applyAlignment="1">
      <alignment horizontal="center" vertical="center" wrapText="1"/>
    </xf>
    <xf numFmtId="165" fontId="7" fillId="0" borderId="13" xfId="2" applyNumberFormat="1" applyFont="1" applyFill="1" applyBorder="1" applyAlignment="1">
      <alignment horizontal="center" vertical="center" wrapText="1"/>
    </xf>
    <xf numFmtId="165" fontId="7" fillId="0" borderId="12" xfId="2" applyNumberFormat="1" applyFont="1" applyFill="1" applyBorder="1" applyAlignment="1">
      <alignment horizontal="center" vertical="center" wrapText="1"/>
    </xf>
    <xf numFmtId="165" fontId="7" fillId="0" borderId="11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5" fontId="7" fillId="0" borderId="9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left" vertical="center" wrapText="1"/>
    </xf>
    <xf numFmtId="165" fontId="6" fillId="0" borderId="3" xfId="2" applyNumberFormat="1" applyFont="1" applyFill="1" applyBorder="1" applyAlignment="1">
      <alignment horizontal="left" vertical="center" wrapText="1"/>
    </xf>
    <xf numFmtId="165" fontId="6" fillId="0" borderId="2" xfId="2" applyNumberFormat="1" applyFont="1" applyFill="1" applyBorder="1" applyAlignment="1">
      <alignment horizontal="left" vertical="center" wrapText="1"/>
    </xf>
    <xf numFmtId="165" fontId="6" fillId="0" borderId="4" xfId="2" applyNumberFormat="1" applyFont="1" applyFill="1" applyBorder="1" applyAlignment="1">
      <alignment horizontal="left" wrapText="1"/>
    </xf>
    <xf numFmtId="165" fontId="6" fillId="0" borderId="3" xfId="2" applyNumberFormat="1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16" fontId="2" fillId="0" borderId="16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168" fontId="8" fillId="0" borderId="1" xfId="2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2 2" xfId="4" xr:uid="{00000000-0005-0000-0000-000003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7"/>
  <sheetViews>
    <sheetView topLeftCell="A177" zoomScale="70" zoomScaleNormal="70" zoomScaleSheetLayoutView="70" workbookViewId="0">
      <selection activeCell="A177" sqref="A177:C183"/>
    </sheetView>
  </sheetViews>
  <sheetFormatPr defaultColWidth="9.140625" defaultRowHeight="18.75" x14ac:dyDescent="0.3"/>
  <cols>
    <col min="1" max="1" width="17.7109375" style="24" customWidth="1"/>
    <col min="2" max="2" width="30.140625" style="19" customWidth="1"/>
    <col min="3" max="3" width="46.28515625" style="19" customWidth="1"/>
    <col min="4" max="4" width="28.7109375" style="20" customWidth="1"/>
    <col min="5" max="5" width="24" style="4" customWidth="1"/>
    <col min="6" max="6" width="21.7109375" style="55" customWidth="1"/>
    <col min="7" max="7" width="23.85546875" style="4" customWidth="1"/>
    <col min="8" max="8" width="23.28515625" style="4" customWidth="1"/>
    <col min="9" max="9" width="24.28515625" style="4" customWidth="1"/>
    <col min="10" max="11" width="21.7109375" style="4" customWidth="1"/>
    <col min="12" max="12" width="26.28515625" style="4" customWidth="1"/>
    <col min="13" max="15" width="8.85546875" style="2" hidden="1" customWidth="1"/>
    <col min="16" max="16" width="23.5703125" style="3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5" ht="18.75" customHeight="1" x14ac:dyDescent="0.25">
      <c r="A1"/>
      <c r="B1"/>
      <c r="C1"/>
      <c r="D1"/>
      <c r="E1"/>
      <c r="F1"/>
      <c r="G1"/>
      <c r="H1"/>
      <c r="I1"/>
      <c r="J1" s="142"/>
      <c r="K1" s="142"/>
      <c r="L1" s="142"/>
      <c r="M1" s="142"/>
      <c r="N1" s="142"/>
    </row>
    <row r="2" spans="1:15" ht="18.75" customHeight="1" x14ac:dyDescent="0.25">
      <c r="A2"/>
      <c r="B2"/>
      <c r="C2"/>
      <c r="D2"/>
      <c r="E2"/>
      <c r="F2"/>
      <c r="G2"/>
      <c r="H2"/>
      <c r="I2"/>
      <c r="J2" s="142"/>
      <c r="K2" s="142"/>
      <c r="L2" s="142"/>
      <c r="M2" s="142"/>
      <c r="N2" s="142"/>
    </row>
    <row r="3" spans="1:15" ht="18.75" customHeight="1" x14ac:dyDescent="0.25">
      <c r="A3"/>
      <c r="B3"/>
      <c r="C3"/>
      <c r="D3"/>
      <c r="E3"/>
      <c r="F3"/>
      <c r="G3"/>
      <c r="H3"/>
      <c r="I3"/>
      <c r="J3" s="142"/>
      <c r="K3" s="142"/>
      <c r="L3" s="142"/>
      <c r="M3" s="142"/>
      <c r="N3" s="142"/>
    </row>
    <row r="4" spans="1:15" ht="18.75" customHeight="1" x14ac:dyDescent="0.25">
      <c r="A4"/>
      <c r="B4"/>
      <c r="C4"/>
      <c r="D4"/>
      <c r="E4"/>
      <c r="F4"/>
      <c r="G4"/>
      <c r="H4"/>
      <c r="I4"/>
      <c r="J4" s="142"/>
      <c r="K4" s="142"/>
      <c r="L4" s="142"/>
      <c r="M4" s="142"/>
      <c r="N4" s="142"/>
    </row>
    <row r="5" spans="1:15" ht="18.75" customHeight="1" x14ac:dyDescent="0.25">
      <c r="A5"/>
      <c r="B5"/>
      <c r="C5"/>
      <c r="D5"/>
      <c r="E5"/>
      <c r="F5"/>
      <c r="G5"/>
      <c r="H5"/>
      <c r="I5"/>
      <c r="J5" s="143"/>
      <c r="K5" s="143"/>
      <c r="L5" s="143"/>
      <c r="M5" s="143"/>
      <c r="N5" s="143"/>
    </row>
    <row r="6" spans="1:15" ht="18.75" customHeight="1" x14ac:dyDescent="0.25">
      <c r="A6"/>
      <c r="B6"/>
      <c r="C6"/>
      <c r="D6"/>
      <c r="E6"/>
      <c r="F6"/>
      <c r="G6"/>
      <c r="H6"/>
      <c r="I6"/>
      <c r="J6" s="144"/>
      <c r="K6" s="144"/>
      <c r="L6" s="144"/>
      <c r="M6" s="144"/>
      <c r="N6" s="144"/>
    </row>
    <row r="7" spans="1:15" ht="18.75" customHeight="1" x14ac:dyDescent="0.25">
      <c r="A7"/>
      <c r="B7"/>
      <c r="C7"/>
      <c r="D7"/>
      <c r="E7"/>
      <c r="F7"/>
      <c r="G7"/>
      <c r="H7"/>
      <c r="I7"/>
      <c r="J7" s="144"/>
      <c r="K7" s="144"/>
      <c r="L7" s="144"/>
      <c r="M7" s="144"/>
      <c r="N7" s="144"/>
    </row>
    <row r="8" spans="1:15" ht="18.75" customHeight="1" x14ac:dyDescent="0.25">
      <c r="A8"/>
      <c r="B8"/>
      <c r="C8"/>
      <c r="D8"/>
      <c r="E8"/>
      <c r="F8"/>
      <c r="G8"/>
      <c r="H8"/>
      <c r="I8"/>
      <c r="J8" s="144"/>
      <c r="K8" s="144"/>
      <c r="L8" s="144"/>
      <c r="M8" s="144"/>
      <c r="N8" s="144"/>
    </row>
    <row r="9" spans="1:15" ht="18.75" customHeight="1" x14ac:dyDescent="0.25">
      <c r="A9"/>
      <c r="B9"/>
      <c r="C9"/>
      <c r="D9"/>
      <c r="E9"/>
      <c r="F9"/>
      <c r="G9"/>
      <c r="H9"/>
      <c r="I9"/>
      <c r="J9" s="144"/>
      <c r="K9" s="144"/>
      <c r="L9" s="144"/>
      <c r="M9" s="144"/>
      <c r="N9" s="144"/>
    </row>
    <row r="10" spans="1:15" ht="15.75" customHeight="1" x14ac:dyDescent="0.25">
      <c r="A10" s="21"/>
      <c r="B10" s="21"/>
      <c r="C10" s="21"/>
      <c r="D10" s="22"/>
      <c r="E10" s="145" t="s">
        <v>27</v>
      </c>
      <c r="F10" s="146"/>
      <c r="G10" s="146"/>
      <c r="H10" s="146"/>
      <c r="I10" s="146"/>
      <c r="J10" s="146"/>
      <c r="K10" s="146"/>
      <c r="L10" s="146"/>
      <c r="M10" s="13"/>
      <c r="N10" s="13"/>
      <c r="O10" s="13"/>
    </row>
    <row r="11" spans="1:15" ht="23.25" x14ac:dyDescent="0.2">
      <c r="A11" s="147" t="s">
        <v>41</v>
      </c>
      <c r="B11" s="148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</row>
    <row r="12" spans="1:15" ht="16.5" customHeight="1" x14ac:dyDescent="0.2">
      <c r="A12" s="160" t="s">
        <v>42</v>
      </c>
      <c r="B12" s="160" t="s">
        <v>80</v>
      </c>
      <c r="C12" s="160" t="s">
        <v>81</v>
      </c>
      <c r="D12" s="160" t="s">
        <v>0</v>
      </c>
      <c r="E12" s="165" t="s">
        <v>31</v>
      </c>
      <c r="F12" s="166"/>
      <c r="G12" s="166"/>
      <c r="H12" s="166"/>
      <c r="I12" s="166"/>
      <c r="J12" s="166"/>
      <c r="K12" s="166"/>
      <c r="L12" s="167"/>
      <c r="M12" s="32"/>
      <c r="N12" s="32"/>
      <c r="O12" s="32"/>
    </row>
    <row r="13" spans="1:15" ht="18.75" customHeight="1" x14ac:dyDescent="0.2">
      <c r="A13" s="161"/>
      <c r="B13" s="163"/>
      <c r="C13" s="163"/>
      <c r="D13" s="163"/>
      <c r="E13" s="154" t="s">
        <v>82</v>
      </c>
      <c r="F13" s="155"/>
      <c r="G13" s="155"/>
      <c r="H13" s="155"/>
      <c r="I13" s="155"/>
      <c r="J13" s="155"/>
      <c r="K13" s="155"/>
      <c r="L13" s="156"/>
      <c r="M13" s="28"/>
      <c r="N13" s="28"/>
      <c r="O13" s="28"/>
    </row>
    <row r="14" spans="1:15" ht="15" customHeight="1" x14ac:dyDescent="0.3">
      <c r="A14" s="161"/>
      <c r="B14" s="163"/>
      <c r="C14" s="163"/>
      <c r="D14" s="163"/>
      <c r="E14" s="152" t="s">
        <v>1</v>
      </c>
      <c r="F14" s="157" t="s">
        <v>30</v>
      </c>
      <c r="G14" s="158"/>
      <c r="H14" s="158"/>
      <c r="I14" s="158"/>
      <c r="J14" s="158"/>
      <c r="K14" s="158"/>
      <c r="L14" s="159"/>
      <c r="M14" s="28"/>
      <c r="N14" s="28"/>
      <c r="O14" s="28"/>
    </row>
    <row r="15" spans="1:15" ht="96.75" customHeight="1" x14ac:dyDescent="0.2">
      <c r="A15" s="162"/>
      <c r="B15" s="164"/>
      <c r="C15" s="164"/>
      <c r="D15" s="164"/>
      <c r="E15" s="153"/>
      <c r="F15" s="56" t="s">
        <v>13</v>
      </c>
      <c r="G15" s="70" t="s">
        <v>12</v>
      </c>
      <c r="H15" s="70" t="s">
        <v>11</v>
      </c>
      <c r="I15" s="70" t="s">
        <v>10</v>
      </c>
      <c r="J15" s="70" t="s">
        <v>9</v>
      </c>
      <c r="K15" s="23" t="s">
        <v>26</v>
      </c>
      <c r="L15" s="23" t="s">
        <v>28</v>
      </c>
      <c r="M15" s="28"/>
      <c r="N15" s="28"/>
      <c r="O15" s="28"/>
    </row>
    <row r="16" spans="1:15" ht="34.9" hidden="1" customHeight="1" x14ac:dyDescent="0.2">
      <c r="A16" s="150" t="s">
        <v>25</v>
      </c>
      <c r="B16" s="150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33"/>
      <c r="N16" s="28"/>
      <c r="O16" s="28"/>
    </row>
    <row r="17" spans="1:18" ht="34.9" hidden="1" customHeight="1" x14ac:dyDescent="0.2">
      <c r="A17" s="210" t="s">
        <v>24</v>
      </c>
      <c r="B17" s="210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8"/>
      <c r="N17" s="28"/>
      <c r="O17" s="28"/>
    </row>
    <row r="18" spans="1:18" ht="43.5" customHeight="1" x14ac:dyDescent="0.2">
      <c r="A18" s="212" t="s">
        <v>32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34"/>
      <c r="N18" s="28"/>
      <c r="O18" s="28"/>
    </row>
    <row r="19" spans="1:18" s="7" customFormat="1" ht="15.75" customHeight="1" x14ac:dyDescent="0.2">
      <c r="A19" s="208" t="s">
        <v>43</v>
      </c>
      <c r="B19" s="160" t="s">
        <v>97</v>
      </c>
      <c r="C19" s="172" t="s">
        <v>92</v>
      </c>
      <c r="D19" s="17" t="s">
        <v>1</v>
      </c>
      <c r="E19" s="63">
        <f>SUM(F19:L19)</f>
        <v>116450</v>
      </c>
      <c r="F19" s="64">
        <f t="shared" ref="F19:L19" si="0">SUM(F20:F25)</f>
        <v>4500</v>
      </c>
      <c r="G19" s="63">
        <f>SUM(G20:G25)</f>
        <v>3950</v>
      </c>
      <c r="H19" s="63">
        <f t="shared" si="0"/>
        <v>4500</v>
      </c>
      <c r="I19" s="63">
        <f t="shared" si="0"/>
        <v>11500</v>
      </c>
      <c r="J19" s="63">
        <f t="shared" si="0"/>
        <v>11500</v>
      </c>
      <c r="K19" s="63">
        <f t="shared" si="0"/>
        <v>11500</v>
      </c>
      <c r="L19" s="63">
        <f t="shared" si="0"/>
        <v>69000</v>
      </c>
      <c r="M19" s="28"/>
      <c r="N19" s="28"/>
      <c r="O19" s="28"/>
      <c r="P19" s="9"/>
    </row>
    <row r="20" spans="1:18" ht="19.5" customHeight="1" x14ac:dyDescent="0.2">
      <c r="A20" s="209"/>
      <c r="B20" s="171"/>
      <c r="C20" s="206"/>
      <c r="D20" s="16" t="s">
        <v>2</v>
      </c>
      <c r="E20" s="6">
        <f t="shared" ref="E20:E24" si="1">SUM(F20:L20)</f>
        <v>0</v>
      </c>
      <c r="F20" s="57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28"/>
      <c r="N20" s="28"/>
      <c r="O20" s="28"/>
      <c r="P20" s="8"/>
    </row>
    <row r="21" spans="1:18" ht="26.25" customHeight="1" x14ac:dyDescent="0.2">
      <c r="A21" s="209"/>
      <c r="B21" s="171"/>
      <c r="C21" s="206"/>
      <c r="D21" s="16" t="s">
        <v>6</v>
      </c>
      <c r="E21" s="6">
        <f t="shared" si="1"/>
        <v>0</v>
      </c>
      <c r="F21" s="57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28"/>
      <c r="N21" s="28"/>
      <c r="O21" s="28"/>
      <c r="P21" s="8"/>
    </row>
    <row r="22" spans="1:18" ht="18.75" customHeight="1" x14ac:dyDescent="0.2">
      <c r="A22" s="209"/>
      <c r="B22" s="171"/>
      <c r="C22" s="206"/>
      <c r="D22" s="16" t="s">
        <v>4</v>
      </c>
      <c r="E22" s="71">
        <f t="shared" si="1"/>
        <v>53450</v>
      </c>
      <c r="F22" s="72">
        <v>4500</v>
      </c>
      <c r="G22" s="73">
        <f>4500-550</f>
        <v>3950</v>
      </c>
      <c r="H22" s="73">
        <v>4500</v>
      </c>
      <c r="I22" s="73">
        <v>4500</v>
      </c>
      <c r="J22" s="73">
        <v>4500</v>
      </c>
      <c r="K22" s="73">
        <v>4500</v>
      </c>
      <c r="L22" s="73">
        <v>27000</v>
      </c>
      <c r="M22" s="28"/>
      <c r="N22" s="28"/>
      <c r="O22" s="28"/>
      <c r="P22" s="8"/>
    </row>
    <row r="23" spans="1:18" ht="36" customHeight="1" x14ac:dyDescent="0.2">
      <c r="A23" s="209"/>
      <c r="B23" s="171"/>
      <c r="C23" s="206"/>
      <c r="D23" s="16" t="s">
        <v>34</v>
      </c>
      <c r="E23" s="6">
        <f t="shared" si="1"/>
        <v>0</v>
      </c>
      <c r="F23" s="74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28"/>
      <c r="N23" s="28"/>
      <c r="O23" s="28"/>
      <c r="P23" s="8"/>
    </row>
    <row r="24" spans="1:18" ht="18" customHeight="1" x14ac:dyDescent="0.2">
      <c r="A24" s="209"/>
      <c r="B24" s="171"/>
      <c r="C24" s="206"/>
      <c r="D24" s="16" t="s">
        <v>35</v>
      </c>
      <c r="E24" s="6">
        <f t="shared" si="1"/>
        <v>0</v>
      </c>
      <c r="F24" s="7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28"/>
      <c r="N24" s="28"/>
      <c r="O24" s="28"/>
      <c r="P24" s="8"/>
    </row>
    <row r="25" spans="1:18" s="11" customFormat="1" ht="43.5" customHeight="1" x14ac:dyDescent="0.2">
      <c r="A25" s="209"/>
      <c r="B25" s="171"/>
      <c r="C25" s="207"/>
      <c r="D25" s="16" t="s">
        <v>7</v>
      </c>
      <c r="E25" s="71">
        <f>SUM(F25:L25)</f>
        <v>63000</v>
      </c>
      <c r="F25" s="75">
        <v>0</v>
      </c>
      <c r="G25" s="76">
        <f>7000-7000</f>
        <v>0</v>
      </c>
      <c r="H25" s="141">
        <f>7000-7000</f>
        <v>0</v>
      </c>
      <c r="I25" s="73">
        <f>7000</f>
        <v>7000</v>
      </c>
      <c r="J25" s="73">
        <f>7000</f>
        <v>7000</v>
      </c>
      <c r="K25" s="73">
        <f>7000</f>
        <v>7000</v>
      </c>
      <c r="L25" s="73">
        <f>42000</f>
        <v>42000</v>
      </c>
      <c r="M25" s="28"/>
      <c r="N25" s="28"/>
      <c r="O25" s="28"/>
      <c r="P25" s="12"/>
    </row>
    <row r="26" spans="1:18" s="45" customFormat="1" ht="25.9" customHeight="1" x14ac:dyDescent="0.2">
      <c r="A26" s="203" t="s">
        <v>44</v>
      </c>
      <c r="B26" s="200" t="s">
        <v>98</v>
      </c>
      <c r="C26" s="185" t="s">
        <v>37</v>
      </c>
      <c r="D26" s="105" t="s">
        <v>1</v>
      </c>
      <c r="E26" s="106">
        <f>SUM(F26:L26)</f>
        <v>696.06060000000002</v>
      </c>
      <c r="F26" s="107">
        <f t="shared" ref="F26:L26" si="2">F27+F28+F29+F30+F31+F32</f>
        <v>0</v>
      </c>
      <c r="G26" s="108">
        <f t="shared" si="2"/>
        <v>412.12121000000002</v>
      </c>
      <c r="H26" s="108">
        <f t="shared" si="2"/>
        <v>193.93939</v>
      </c>
      <c r="I26" s="108">
        <f t="shared" si="2"/>
        <v>10</v>
      </c>
      <c r="J26" s="108">
        <f t="shared" si="2"/>
        <v>10</v>
      </c>
      <c r="K26" s="77">
        <f t="shared" si="2"/>
        <v>10</v>
      </c>
      <c r="L26" s="77">
        <f t="shared" si="2"/>
        <v>60</v>
      </c>
      <c r="M26" s="43"/>
      <c r="N26" s="43"/>
      <c r="O26" s="43"/>
      <c r="P26" s="44"/>
    </row>
    <row r="27" spans="1:18" s="45" customFormat="1" ht="25.9" customHeight="1" x14ac:dyDescent="0.2">
      <c r="A27" s="204"/>
      <c r="B27" s="201"/>
      <c r="C27" s="186"/>
      <c r="D27" s="109" t="s">
        <v>2</v>
      </c>
      <c r="E27" s="110">
        <f t="shared" ref="E27:E31" si="3">SUM(F27:L27)</f>
        <v>0</v>
      </c>
      <c r="F27" s="111">
        <v>0</v>
      </c>
      <c r="G27" s="110">
        <v>0</v>
      </c>
      <c r="H27" s="110">
        <v>0</v>
      </c>
      <c r="I27" s="110">
        <v>0</v>
      </c>
      <c r="J27" s="112">
        <v>0</v>
      </c>
      <c r="K27" s="78">
        <v>0</v>
      </c>
      <c r="L27" s="78">
        <v>0</v>
      </c>
      <c r="M27" s="43"/>
      <c r="N27" s="43"/>
      <c r="O27" s="43"/>
      <c r="P27" s="44"/>
    </row>
    <row r="28" spans="1:18" s="45" customFormat="1" ht="28.9" customHeight="1" x14ac:dyDescent="0.2">
      <c r="A28" s="204"/>
      <c r="B28" s="201"/>
      <c r="C28" s="186"/>
      <c r="D28" s="109" t="s">
        <v>6</v>
      </c>
      <c r="E28" s="113">
        <f t="shared" si="3"/>
        <v>600</v>
      </c>
      <c r="F28" s="111">
        <v>0</v>
      </c>
      <c r="G28" s="113">
        <v>408</v>
      </c>
      <c r="H28" s="114">
        <v>192</v>
      </c>
      <c r="I28" s="110">
        <v>0</v>
      </c>
      <c r="J28" s="112">
        <v>0</v>
      </c>
      <c r="K28" s="112">
        <v>0</v>
      </c>
      <c r="L28" s="78">
        <v>0</v>
      </c>
      <c r="M28" s="43"/>
      <c r="N28" s="43"/>
      <c r="O28" s="43"/>
      <c r="P28" s="44"/>
    </row>
    <row r="29" spans="1:18" s="45" customFormat="1" ht="27" customHeight="1" x14ac:dyDescent="0.2">
      <c r="A29" s="204"/>
      <c r="B29" s="201"/>
      <c r="C29" s="186"/>
      <c r="D29" s="109" t="s">
        <v>4</v>
      </c>
      <c r="E29" s="115">
        <f>SUM(F29:L29)</f>
        <v>36.060600000000001</v>
      </c>
      <c r="F29" s="138">
        <v>0</v>
      </c>
      <c r="G29" s="116">
        <f>10-5.87879</f>
        <v>4.1212099999999996</v>
      </c>
      <c r="H29" s="116">
        <f>10-8.06061</f>
        <v>1.9393899999999995</v>
      </c>
      <c r="I29" s="116">
        <v>10</v>
      </c>
      <c r="J29" s="117">
        <v>10</v>
      </c>
      <c r="K29" s="124">
        <v>10</v>
      </c>
      <c r="L29" s="80">
        <v>0</v>
      </c>
      <c r="M29" s="43"/>
      <c r="N29" s="43"/>
      <c r="O29" s="43"/>
      <c r="P29" s="44"/>
    </row>
    <row r="30" spans="1:18" s="45" customFormat="1" ht="33.75" customHeight="1" x14ac:dyDescent="0.2">
      <c r="A30" s="204"/>
      <c r="B30" s="201"/>
      <c r="C30" s="186"/>
      <c r="D30" s="109" t="s">
        <v>34</v>
      </c>
      <c r="E30" s="110">
        <f t="shared" si="3"/>
        <v>0</v>
      </c>
      <c r="F30" s="136">
        <v>0</v>
      </c>
      <c r="G30" s="110">
        <v>0</v>
      </c>
      <c r="H30" s="110">
        <v>0</v>
      </c>
      <c r="I30" s="110">
        <v>0</v>
      </c>
      <c r="J30" s="112">
        <v>0</v>
      </c>
      <c r="K30" s="112">
        <v>0</v>
      </c>
      <c r="L30" s="78">
        <v>0</v>
      </c>
      <c r="M30" s="43"/>
      <c r="N30" s="43"/>
      <c r="O30" s="43"/>
      <c r="P30" s="44"/>
    </row>
    <row r="31" spans="1:18" s="45" customFormat="1" ht="27.6" customHeight="1" x14ac:dyDescent="0.2">
      <c r="A31" s="204"/>
      <c r="B31" s="201"/>
      <c r="C31" s="186"/>
      <c r="D31" s="109" t="s">
        <v>35</v>
      </c>
      <c r="E31" s="110">
        <f t="shared" si="3"/>
        <v>0</v>
      </c>
      <c r="F31" s="136">
        <v>0</v>
      </c>
      <c r="G31" s="110">
        <v>0</v>
      </c>
      <c r="H31" s="110">
        <v>0</v>
      </c>
      <c r="I31" s="110">
        <v>0</v>
      </c>
      <c r="J31" s="112">
        <v>0</v>
      </c>
      <c r="K31" s="112">
        <v>0</v>
      </c>
      <c r="L31" s="78">
        <v>0</v>
      </c>
      <c r="M31" s="43"/>
      <c r="N31" s="43"/>
      <c r="O31" s="43"/>
      <c r="P31" s="44"/>
    </row>
    <row r="32" spans="1:18" s="45" customFormat="1" ht="69" customHeight="1" x14ac:dyDescent="0.2">
      <c r="A32" s="205"/>
      <c r="B32" s="202"/>
      <c r="C32" s="187"/>
      <c r="D32" s="109" t="s">
        <v>7</v>
      </c>
      <c r="E32" s="113">
        <f>SUM(F32:L32)</f>
        <v>60</v>
      </c>
      <c r="F32" s="136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79">
        <v>60</v>
      </c>
      <c r="M32" s="43"/>
      <c r="N32" s="43"/>
      <c r="O32" s="43"/>
      <c r="P32" s="44"/>
      <c r="R32" s="11"/>
    </row>
    <row r="33" spans="1:18" s="45" customFormat="1" ht="36" customHeight="1" x14ac:dyDescent="0.2">
      <c r="A33" s="203" t="s">
        <v>45</v>
      </c>
      <c r="B33" s="200" t="s">
        <v>99</v>
      </c>
      <c r="C33" s="197" t="s">
        <v>95</v>
      </c>
      <c r="D33" s="105" t="s">
        <v>1</v>
      </c>
      <c r="E33" s="118">
        <f>E40+E47</f>
        <v>180000</v>
      </c>
      <c r="F33" s="136" t="s">
        <v>93</v>
      </c>
      <c r="G33" s="110" t="s">
        <v>93</v>
      </c>
      <c r="H33" s="110" t="s">
        <v>93</v>
      </c>
      <c r="I33" s="139">
        <f>I40+I47</f>
        <v>12000</v>
      </c>
      <c r="J33" s="139">
        <f>J40</f>
        <v>12000</v>
      </c>
      <c r="K33" s="139">
        <f>K40</f>
        <v>12000</v>
      </c>
      <c r="L33" s="140">
        <f>L40+L47</f>
        <v>144000</v>
      </c>
      <c r="M33" s="43"/>
      <c r="N33" s="43"/>
      <c r="O33" s="43"/>
      <c r="P33" s="44"/>
      <c r="R33" s="11"/>
    </row>
    <row r="34" spans="1:18" s="45" customFormat="1" ht="36" customHeight="1" x14ac:dyDescent="0.2">
      <c r="A34" s="204"/>
      <c r="B34" s="201"/>
      <c r="C34" s="198"/>
      <c r="D34" s="109" t="s">
        <v>2</v>
      </c>
      <c r="E34" s="113" t="s">
        <v>93</v>
      </c>
      <c r="F34" s="136" t="s">
        <v>93</v>
      </c>
      <c r="G34" s="110" t="s">
        <v>93</v>
      </c>
      <c r="H34" s="110" t="s">
        <v>93</v>
      </c>
      <c r="I34" s="110" t="s">
        <v>93</v>
      </c>
      <c r="J34" s="110" t="s">
        <v>93</v>
      </c>
      <c r="K34" s="110" t="s">
        <v>93</v>
      </c>
      <c r="L34" s="79" t="s">
        <v>93</v>
      </c>
      <c r="M34" s="43"/>
      <c r="N34" s="43"/>
      <c r="O34" s="43"/>
      <c r="P34" s="44"/>
      <c r="R34" s="11"/>
    </row>
    <row r="35" spans="1:18" s="45" customFormat="1" ht="36" customHeight="1" x14ac:dyDescent="0.2">
      <c r="A35" s="204"/>
      <c r="B35" s="201"/>
      <c r="C35" s="198"/>
      <c r="D35" s="109" t="s">
        <v>6</v>
      </c>
      <c r="E35" s="113" t="s">
        <v>93</v>
      </c>
      <c r="F35" s="136" t="s">
        <v>93</v>
      </c>
      <c r="G35" s="110" t="s">
        <v>93</v>
      </c>
      <c r="H35" s="110" t="s">
        <v>93</v>
      </c>
      <c r="I35" s="110" t="s">
        <v>93</v>
      </c>
      <c r="J35" s="110" t="s">
        <v>93</v>
      </c>
      <c r="K35" s="110" t="s">
        <v>93</v>
      </c>
      <c r="L35" s="79" t="s">
        <v>93</v>
      </c>
      <c r="M35" s="43"/>
      <c r="N35" s="43"/>
      <c r="O35" s="43"/>
      <c r="P35" s="44"/>
      <c r="R35" s="11"/>
    </row>
    <row r="36" spans="1:18" s="45" customFormat="1" ht="36" customHeight="1" x14ac:dyDescent="0.2">
      <c r="A36" s="204"/>
      <c r="B36" s="201"/>
      <c r="C36" s="198"/>
      <c r="D36" s="109" t="s">
        <v>4</v>
      </c>
      <c r="E36" s="113">
        <f>E43+E50</f>
        <v>180000</v>
      </c>
      <c r="F36" s="136" t="s">
        <v>93</v>
      </c>
      <c r="G36" s="110" t="s">
        <v>93</v>
      </c>
      <c r="H36" s="110" t="s">
        <v>93</v>
      </c>
      <c r="I36" s="114">
        <f>I43+I50</f>
        <v>12000</v>
      </c>
      <c r="J36" s="114">
        <f>J43</f>
        <v>12000</v>
      </c>
      <c r="K36" s="114">
        <f>K43</f>
        <v>12000</v>
      </c>
      <c r="L36" s="79">
        <f>L43+L50</f>
        <v>144000</v>
      </c>
      <c r="M36" s="43"/>
      <c r="N36" s="43"/>
      <c r="O36" s="43"/>
      <c r="P36" s="44"/>
      <c r="R36" s="11"/>
    </row>
    <row r="37" spans="1:18" s="45" customFormat="1" ht="36" customHeight="1" x14ac:dyDescent="0.2">
      <c r="A37" s="204"/>
      <c r="B37" s="201"/>
      <c r="C37" s="198"/>
      <c r="D37" s="109" t="s">
        <v>34</v>
      </c>
      <c r="E37" s="113" t="s">
        <v>93</v>
      </c>
      <c r="F37" s="136" t="s">
        <v>93</v>
      </c>
      <c r="G37" s="110" t="s">
        <v>93</v>
      </c>
      <c r="H37" s="110" t="s">
        <v>93</v>
      </c>
      <c r="I37" s="110" t="s">
        <v>93</v>
      </c>
      <c r="J37" s="110" t="s">
        <v>93</v>
      </c>
      <c r="K37" s="110" t="s">
        <v>93</v>
      </c>
      <c r="L37" s="79" t="s">
        <v>93</v>
      </c>
      <c r="M37" s="43"/>
      <c r="N37" s="43"/>
      <c r="O37" s="43"/>
      <c r="P37" s="44"/>
      <c r="R37" s="11"/>
    </row>
    <row r="38" spans="1:18" s="45" customFormat="1" ht="36" customHeight="1" x14ac:dyDescent="0.2">
      <c r="A38" s="204"/>
      <c r="B38" s="201"/>
      <c r="C38" s="198"/>
      <c r="D38" s="109" t="s">
        <v>35</v>
      </c>
      <c r="E38" s="113" t="s">
        <v>93</v>
      </c>
      <c r="F38" s="136" t="s">
        <v>93</v>
      </c>
      <c r="G38" s="110" t="s">
        <v>93</v>
      </c>
      <c r="H38" s="110" t="s">
        <v>93</v>
      </c>
      <c r="I38" s="110" t="s">
        <v>93</v>
      </c>
      <c r="J38" s="110" t="s">
        <v>93</v>
      </c>
      <c r="K38" s="110" t="s">
        <v>93</v>
      </c>
      <c r="L38" s="79" t="s">
        <v>93</v>
      </c>
      <c r="M38" s="43"/>
      <c r="N38" s="43"/>
      <c r="O38" s="43"/>
      <c r="P38" s="44"/>
      <c r="R38" s="11"/>
    </row>
    <row r="39" spans="1:18" s="45" customFormat="1" ht="36" customHeight="1" x14ac:dyDescent="0.2">
      <c r="A39" s="204"/>
      <c r="B39" s="201"/>
      <c r="C39" s="199"/>
      <c r="D39" s="109" t="s">
        <v>7</v>
      </c>
      <c r="E39" s="113" t="s">
        <v>93</v>
      </c>
      <c r="F39" s="136" t="s">
        <v>93</v>
      </c>
      <c r="G39" s="110" t="s">
        <v>93</v>
      </c>
      <c r="H39" s="110" t="s">
        <v>93</v>
      </c>
      <c r="I39" s="110" t="s">
        <v>93</v>
      </c>
      <c r="J39" s="110" t="s">
        <v>93</v>
      </c>
      <c r="K39" s="110" t="s">
        <v>93</v>
      </c>
      <c r="L39" s="79" t="s">
        <v>93</v>
      </c>
      <c r="M39" s="43"/>
      <c r="N39" s="43"/>
      <c r="O39" s="43"/>
      <c r="P39" s="44"/>
      <c r="R39" s="11"/>
    </row>
    <row r="40" spans="1:18" s="45" customFormat="1" ht="23.45" customHeight="1" x14ac:dyDescent="0.2">
      <c r="A40" s="204"/>
      <c r="B40" s="201"/>
      <c r="C40" s="183" t="s">
        <v>94</v>
      </c>
      <c r="D40" s="105" t="s">
        <v>1</v>
      </c>
      <c r="E40" s="118">
        <f t="shared" ref="E40:E46" si="4">SUM(F40:L40)</f>
        <v>97913</v>
      </c>
      <c r="F40" s="137">
        <f>F41+F42+F43+F44+F45+F46</f>
        <v>0</v>
      </c>
      <c r="G40" s="137">
        <f t="shared" ref="G40:L40" si="5">G41+G42+G43+G44+G45+G46</f>
        <v>0</v>
      </c>
      <c r="H40" s="137">
        <f t="shared" si="5"/>
        <v>0</v>
      </c>
      <c r="I40" s="119">
        <f t="shared" si="5"/>
        <v>1913</v>
      </c>
      <c r="J40" s="119">
        <f t="shared" si="5"/>
        <v>12000</v>
      </c>
      <c r="K40" s="119">
        <f t="shared" si="5"/>
        <v>12000</v>
      </c>
      <c r="L40" s="60">
        <f t="shared" si="5"/>
        <v>72000</v>
      </c>
      <c r="M40" s="43"/>
      <c r="N40" s="43"/>
      <c r="O40" s="43"/>
      <c r="P40" s="44"/>
      <c r="R40" s="11"/>
    </row>
    <row r="41" spans="1:18" s="45" customFormat="1" ht="22.9" customHeight="1" x14ac:dyDescent="0.2">
      <c r="A41" s="204"/>
      <c r="B41" s="201"/>
      <c r="C41" s="183"/>
      <c r="D41" s="109" t="s">
        <v>2</v>
      </c>
      <c r="E41" s="110">
        <f t="shared" si="4"/>
        <v>0</v>
      </c>
      <c r="F41" s="136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61">
        <v>0</v>
      </c>
      <c r="M41" s="43"/>
      <c r="N41" s="43"/>
      <c r="O41" s="43"/>
      <c r="P41" s="44"/>
      <c r="R41" s="11"/>
    </row>
    <row r="42" spans="1:18" s="45" customFormat="1" ht="21.6" customHeight="1" x14ac:dyDescent="0.2">
      <c r="A42" s="204"/>
      <c r="B42" s="201"/>
      <c r="C42" s="183"/>
      <c r="D42" s="109" t="s">
        <v>6</v>
      </c>
      <c r="E42" s="110">
        <f t="shared" si="4"/>
        <v>0</v>
      </c>
      <c r="F42" s="136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61">
        <v>0</v>
      </c>
      <c r="M42" s="43"/>
      <c r="N42" s="43"/>
      <c r="O42" s="43"/>
      <c r="P42" s="44"/>
      <c r="R42" s="11"/>
    </row>
    <row r="43" spans="1:18" s="45" customFormat="1" ht="26.45" customHeight="1" x14ac:dyDescent="0.2">
      <c r="A43" s="204"/>
      <c r="B43" s="201"/>
      <c r="C43" s="183"/>
      <c r="D43" s="109" t="s">
        <v>4</v>
      </c>
      <c r="E43" s="120">
        <f t="shared" si="4"/>
        <v>97913</v>
      </c>
      <c r="F43" s="136">
        <v>0</v>
      </c>
      <c r="G43" s="121">
        <v>0</v>
      </c>
      <c r="H43" s="121">
        <v>0</v>
      </c>
      <c r="I43" s="120">
        <v>1913</v>
      </c>
      <c r="J43" s="120">
        <v>12000</v>
      </c>
      <c r="K43" s="120">
        <v>12000</v>
      </c>
      <c r="L43" s="81">
        <v>72000</v>
      </c>
      <c r="M43" s="43"/>
      <c r="N43" s="43"/>
      <c r="O43" s="43"/>
      <c r="P43" s="44"/>
      <c r="R43" s="11"/>
    </row>
    <row r="44" spans="1:18" s="45" customFormat="1" ht="33.6" customHeight="1" x14ac:dyDescent="0.2">
      <c r="A44" s="204"/>
      <c r="B44" s="201"/>
      <c r="C44" s="183"/>
      <c r="D44" s="109" t="s">
        <v>34</v>
      </c>
      <c r="E44" s="121">
        <f t="shared" si="4"/>
        <v>0</v>
      </c>
      <c r="F44" s="136">
        <v>0</v>
      </c>
      <c r="G44" s="121">
        <v>0</v>
      </c>
      <c r="H44" s="121">
        <v>0</v>
      </c>
      <c r="I44" s="110">
        <v>0</v>
      </c>
      <c r="J44" s="110">
        <v>0</v>
      </c>
      <c r="K44" s="121">
        <v>0</v>
      </c>
      <c r="L44" s="62">
        <v>0</v>
      </c>
      <c r="M44" s="43"/>
      <c r="N44" s="43"/>
      <c r="O44" s="43"/>
      <c r="P44" s="44"/>
      <c r="R44" s="11"/>
    </row>
    <row r="45" spans="1:18" s="45" customFormat="1" ht="21.6" customHeight="1" x14ac:dyDescent="0.2">
      <c r="A45" s="204"/>
      <c r="B45" s="201"/>
      <c r="C45" s="183"/>
      <c r="D45" s="109" t="s">
        <v>35</v>
      </c>
      <c r="E45" s="121">
        <f t="shared" si="4"/>
        <v>0</v>
      </c>
      <c r="F45" s="136">
        <v>0</v>
      </c>
      <c r="G45" s="121">
        <v>0</v>
      </c>
      <c r="H45" s="121">
        <v>0</v>
      </c>
      <c r="I45" s="110">
        <v>0</v>
      </c>
      <c r="J45" s="110">
        <v>0</v>
      </c>
      <c r="K45" s="121">
        <v>0</v>
      </c>
      <c r="L45" s="62">
        <v>0</v>
      </c>
      <c r="M45" s="43"/>
      <c r="N45" s="43"/>
      <c r="O45" s="43"/>
      <c r="P45" s="44"/>
      <c r="R45" s="11"/>
    </row>
    <row r="46" spans="1:18" s="45" customFormat="1" ht="24.6" customHeight="1" x14ac:dyDescent="0.2">
      <c r="A46" s="204"/>
      <c r="B46" s="201"/>
      <c r="C46" s="184"/>
      <c r="D46" s="109" t="s">
        <v>7</v>
      </c>
      <c r="E46" s="121">
        <f t="shared" si="4"/>
        <v>0</v>
      </c>
      <c r="F46" s="136">
        <v>0</v>
      </c>
      <c r="G46" s="121">
        <v>0</v>
      </c>
      <c r="H46" s="121">
        <v>0</v>
      </c>
      <c r="I46" s="110">
        <v>0</v>
      </c>
      <c r="J46" s="110">
        <v>0</v>
      </c>
      <c r="K46" s="121">
        <v>0</v>
      </c>
      <c r="L46" s="62">
        <v>0</v>
      </c>
      <c r="M46" s="43"/>
      <c r="N46" s="43"/>
      <c r="O46" s="43"/>
      <c r="P46" s="44"/>
      <c r="R46" s="11"/>
    </row>
    <row r="47" spans="1:18" s="45" customFormat="1" ht="23.45" customHeight="1" x14ac:dyDescent="0.2">
      <c r="A47" s="204"/>
      <c r="B47" s="201"/>
      <c r="C47" s="185" t="s">
        <v>38</v>
      </c>
      <c r="D47" s="105" t="s">
        <v>1</v>
      </c>
      <c r="E47" s="118">
        <f t="shared" ref="E47:E53" si="6">SUM(F47:L47)</f>
        <v>82087</v>
      </c>
      <c r="F47" s="137">
        <f>F48+F49+F50+F51+F52+F53</f>
        <v>0</v>
      </c>
      <c r="G47" s="137">
        <f t="shared" ref="G47:L47" si="7">G48+G49+G50+G51+G52+G53</f>
        <v>0</v>
      </c>
      <c r="H47" s="137">
        <f t="shared" si="7"/>
        <v>0</v>
      </c>
      <c r="I47" s="119">
        <f t="shared" si="7"/>
        <v>10087</v>
      </c>
      <c r="J47" s="119">
        <f t="shared" si="7"/>
        <v>0</v>
      </c>
      <c r="K47" s="119">
        <f t="shared" si="7"/>
        <v>0</v>
      </c>
      <c r="L47" s="60">
        <f t="shared" si="7"/>
        <v>72000</v>
      </c>
      <c r="M47" s="43"/>
      <c r="N47" s="43"/>
      <c r="O47" s="43"/>
      <c r="P47" s="44"/>
      <c r="R47" s="11"/>
    </row>
    <row r="48" spans="1:18" s="45" customFormat="1" ht="22.9" customHeight="1" x14ac:dyDescent="0.2">
      <c r="A48" s="204"/>
      <c r="B48" s="201"/>
      <c r="C48" s="186"/>
      <c r="D48" s="109" t="s">
        <v>2</v>
      </c>
      <c r="E48" s="110">
        <f t="shared" si="6"/>
        <v>0</v>
      </c>
      <c r="F48" s="136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61">
        <v>0</v>
      </c>
      <c r="M48" s="43"/>
      <c r="N48" s="43"/>
      <c r="O48" s="43"/>
      <c r="P48" s="44"/>
      <c r="R48" s="11"/>
    </row>
    <row r="49" spans="1:19" s="45" customFormat="1" ht="21.6" customHeight="1" x14ac:dyDescent="0.2">
      <c r="A49" s="204"/>
      <c r="B49" s="201"/>
      <c r="C49" s="186"/>
      <c r="D49" s="109" t="s">
        <v>6</v>
      </c>
      <c r="E49" s="110">
        <f t="shared" si="6"/>
        <v>0</v>
      </c>
      <c r="F49" s="136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61">
        <v>0</v>
      </c>
      <c r="M49" s="43"/>
      <c r="N49" s="43"/>
      <c r="O49" s="43"/>
      <c r="P49" s="44"/>
      <c r="R49" s="11"/>
    </row>
    <row r="50" spans="1:19" s="45" customFormat="1" ht="26.45" customHeight="1" x14ac:dyDescent="0.2">
      <c r="A50" s="204"/>
      <c r="B50" s="201"/>
      <c r="C50" s="186"/>
      <c r="D50" s="109" t="s">
        <v>4</v>
      </c>
      <c r="E50" s="120">
        <f t="shared" si="6"/>
        <v>82087</v>
      </c>
      <c r="F50" s="136">
        <v>0</v>
      </c>
      <c r="G50" s="121">
        <v>0</v>
      </c>
      <c r="H50" s="121">
        <v>0</v>
      </c>
      <c r="I50" s="120">
        <v>10087</v>
      </c>
      <c r="J50" s="122">
        <v>0</v>
      </c>
      <c r="K50" s="122">
        <v>0</v>
      </c>
      <c r="L50" s="81">
        <v>72000</v>
      </c>
      <c r="M50" s="43"/>
      <c r="N50" s="43"/>
      <c r="O50" s="43"/>
      <c r="P50" s="44"/>
      <c r="R50" s="11"/>
    </row>
    <row r="51" spans="1:19" s="45" customFormat="1" ht="33.6" customHeight="1" x14ac:dyDescent="0.2">
      <c r="A51" s="204"/>
      <c r="B51" s="201"/>
      <c r="C51" s="186"/>
      <c r="D51" s="109" t="s">
        <v>34</v>
      </c>
      <c r="E51" s="121">
        <f t="shared" si="6"/>
        <v>0</v>
      </c>
      <c r="F51" s="136">
        <v>0</v>
      </c>
      <c r="G51" s="121">
        <v>0</v>
      </c>
      <c r="H51" s="121">
        <v>0</v>
      </c>
      <c r="I51" s="110">
        <v>0</v>
      </c>
      <c r="J51" s="110">
        <v>0</v>
      </c>
      <c r="K51" s="121">
        <v>0</v>
      </c>
      <c r="L51" s="62">
        <v>0</v>
      </c>
      <c r="M51" s="43"/>
      <c r="N51" s="43"/>
      <c r="O51" s="43"/>
      <c r="P51" s="44"/>
      <c r="R51" s="11"/>
    </row>
    <row r="52" spans="1:19" s="45" customFormat="1" ht="21.6" customHeight="1" x14ac:dyDescent="0.2">
      <c r="A52" s="204"/>
      <c r="B52" s="201"/>
      <c r="C52" s="186"/>
      <c r="D52" s="109" t="s">
        <v>35</v>
      </c>
      <c r="E52" s="121">
        <f t="shared" si="6"/>
        <v>0</v>
      </c>
      <c r="F52" s="136">
        <v>0</v>
      </c>
      <c r="G52" s="121">
        <v>0</v>
      </c>
      <c r="H52" s="121">
        <v>0</v>
      </c>
      <c r="I52" s="110">
        <v>0</v>
      </c>
      <c r="J52" s="110">
        <v>0</v>
      </c>
      <c r="K52" s="62">
        <v>0</v>
      </c>
      <c r="L52" s="62">
        <v>0</v>
      </c>
      <c r="M52" s="43"/>
      <c r="N52" s="43"/>
      <c r="O52" s="43"/>
      <c r="P52" s="44"/>
      <c r="R52" s="11"/>
    </row>
    <row r="53" spans="1:19" s="45" customFormat="1" ht="24.6" customHeight="1" x14ac:dyDescent="0.2">
      <c r="A53" s="205"/>
      <c r="B53" s="202"/>
      <c r="C53" s="187"/>
      <c r="D53" s="109" t="s">
        <v>7</v>
      </c>
      <c r="E53" s="121">
        <f t="shared" si="6"/>
        <v>0</v>
      </c>
      <c r="F53" s="136">
        <v>0</v>
      </c>
      <c r="G53" s="121">
        <v>0</v>
      </c>
      <c r="H53" s="121">
        <v>0</v>
      </c>
      <c r="I53" s="123">
        <v>0</v>
      </c>
      <c r="J53" s="110">
        <v>0</v>
      </c>
      <c r="K53" s="62">
        <v>0</v>
      </c>
      <c r="L53" s="62">
        <v>0</v>
      </c>
      <c r="M53" s="43"/>
      <c r="N53" s="43"/>
      <c r="O53" s="43"/>
      <c r="P53" s="12">
        <f>I53</f>
        <v>0</v>
      </c>
      <c r="R53" s="11"/>
    </row>
    <row r="54" spans="1:19" s="45" customFormat="1" ht="22.15" customHeight="1" x14ac:dyDescent="0.2">
      <c r="A54" s="213" t="s">
        <v>8</v>
      </c>
      <c r="B54" s="214"/>
      <c r="C54" s="215"/>
      <c r="D54" s="17" t="s">
        <v>1</v>
      </c>
      <c r="E54" s="63">
        <f>SUM(F54:L54)</f>
        <v>225146.0606</v>
      </c>
      <c r="F54" s="64">
        <f>SUM(F55:F60)</f>
        <v>4500</v>
      </c>
      <c r="G54" s="63">
        <f t="shared" ref="G54:K54" si="8">SUM(G55:G60)</f>
        <v>4362.1212099999993</v>
      </c>
      <c r="H54" s="63">
        <f>SUM(H55:H60)</f>
        <v>4693.9393899999995</v>
      </c>
      <c r="I54" s="63">
        <f t="shared" si="8"/>
        <v>23510</v>
      </c>
      <c r="J54" s="63">
        <f t="shared" si="8"/>
        <v>23510</v>
      </c>
      <c r="K54" s="63">
        <f t="shared" si="8"/>
        <v>23510</v>
      </c>
      <c r="L54" s="63">
        <f>SUM(L55:L60)</f>
        <v>141060</v>
      </c>
      <c r="M54" s="43"/>
      <c r="N54" s="43"/>
      <c r="O54" s="43"/>
      <c r="P54" s="44"/>
    </row>
    <row r="55" spans="1:19" s="45" customFormat="1" ht="24.75" customHeight="1" x14ac:dyDescent="0.2">
      <c r="A55" s="216"/>
      <c r="B55" s="217"/>
      <c r="C55" s="218"/>
      <c r="D55" s="16" t="s">
        <v>2</v>
      </c>
      <c r="E55" s="6">
        <f t="shared" ref="E55:E60" si="9">SUM(F55:L55)</f>
        <v>0</v>
      </c>
      <c r="F55" s="57">
        <f t="shared" ref="F55:L55" si="10">F20</f>
        <v>0</v>
      </c>
      <c r="G55" s="6">
        <f t="shared" si="10"/>
        <v>0</v>
      </c>
      <c r="H55" s="6">
        <f t="shared" si="10"/>
        <v>0</v>
      </c>
      <c r="I55" s="6">
        <f t="shared" si="10"/>
        <v>0</v>
      </c>
      <c r="J55" s="6">
        <f t="shared" si="10"/>
        <v>0</v>
      </c>
      <c r="K55" s="6">
        <f t="shared" si="10"/>
        <v>0</v>
      </c>
      <c r="L55" s="6">
        <f t="shared" si="10"/>
        <v>0</v>
      </c>
      <c r="M55" s="43"/>
      <c r="N55" s="43"/>
      <c r="O55" s="43"/>
      <c r="P55" s="44"/>
    </row>
    <row r="56" spans="1:19" s="45" customFormat="1" ht="27.75" customHeight="1" x14ac:dyDescent="0.2">
      <c r="A56" s="216"/>
      <c r="B56" s="217"/>
      <c r="C56" s="218"/>
      <c r="D56" s="16" t="s">
        <v>6</v>
      </c>
      <c r="E56" s="52">
        <f t="shared" si="9"/>
        <v>600</v>
      </c>
      <c r="F56" s="57">
        <f t="shared" ref="F56:L56" si="11">F21+F28</f>
        <v>0</v>
      </c>
      <c r="G56" s="52">
        <f t="shared" si="11"/>
        <v>408</v>
      </c>
      <c r="H56" s="69">
        <f t="shared" si="11"/>
        <v>192</v>
      </c>
      <c r="I56" s="6">
        <f t="shared" si="11"/>
        <v>0</v>
      </c>
      <c r="J56" s="6">
        <f t="shared" si="11"/>
        <v>0</v>
      </c>
      <c r="K56" s="6">
        <f t="shared" si="11"/>
        <v>0</v>
      </c>
      <c r="L56" s="6">
        <f t="shared" si="11"/>
        <v>0</v>
      </c>
      <c r="M56" s="43"/>
      <c r="N56" s="43"/>
      <c r="O56" s="43"/>
      <c r="P56" s="44"/>
    </row>
    <row r="57" spans="1:19" s="45" customFormat="1" ht="18.75" customHeight="1" x14ac:dyDescent="0.2">
      <c r="A57" s="216"/>
      <c r="B57" s="217"/>
      <c r="C57" s="218"/>
      <c r="D57" s="16" t="s">
        <v>4</v>
      </c>
      <c r="E57" s="71">
        <f>SUM(F57:L57)</f>
        <v>161486.0606</v>
      </c>
      <c r="F57" s="65">
        <f>F22+F29+F43</f>
        <v>4500</v>
      </c>
      <c r="G57" s="58">
        <f t="shared" ref="G57:L57" si="12">G22+G29+G43</f>
        <v>3954.1212099999998</v>
      </c>
      <c r="H57" s="58">
        <f t="shared" si="12"/>
        <v>4501.9393899999995</v>
      </c>
      <c r="I57" s="58">
        <f>I22+I29+I43+I50</f>
        <v>16510</v>
      </c>
      <c r="J57" s="58">
        <f t="shared" si="12"/>
        <v>16510</v>
      </c>
      <c r="K57" s="58">
        <f t="shared" si="12"/>
        <v>16510</v>
      </c>
      <c r="L57" s="58">
        <f t="shared" si="12"/>
        <v>99000</v>
      </c>
      <c r="M57" s="43"/>
      <c r="N57" s="43"/>
      <c r="O57" s="43"/>
      <c r="P57" s="44"/>
    </row>
    <row r="58" spans="1:19" s="45" customFormat="1" ht="30.75" customHeight="1" x14ac:dyDescent="0.2">
      <c r="A58" s="216"/>
      <c r="B58" s="217"/>
      <c r="C58" s="218"/>
      <c r="D58" s="16" t="s">
        <v>34</v>
      </c>
      <c r="E58" s="6">
        <f t="shared" si="9"/>
        <v>0</v>
      </c>
      <c r="F58" s="57">
        <f t="shared" ref="F58:L59" si="13">F23</f>
        <v>0</v>
      </c>
      <c r="G58" s="6">
        <f t="shared" si="13"/>
        <v>0</v>
      </c>
      <c r="H58" s="6">
        <f t="shared" si="13"/>
        <v>0</v>
      </c>
      <c r="I58" s="6">
        <f t="shared" si="13"/>
        <v>0</v>
      </c>
      <c r="J58" s="6">
        <f t="shared" si="13"/>
        <v>0</v>
      </c>
      <c r="K58" s="6">
        <f t="shared" si="13"/>
        <v>0</v>
      </c>
      <c r="L58" s="6">
        <f t="shared" si="13"/>
        <v>0</v>
      </c>
      <c r="M58" s="43"/>
      <c r="N58" s="43"/>
      <c r="O58" s="43"/>
      <c r="P58" s="44"/>
    </row>
    <row r="59" spans="1:19" s="45" customFormat="1" ht="18.75" customHeight="1" x14ac:dyDescent="0.2">
      <c r="A59" s="216"/>
      <c r="B59" s="217"/>
      <c r="C59" s="218"/>
      <c r="D59" s="16" t="s">
        <v>35</v>
      </c>
      <c r="E59" s="6">
        <f t="shared" si="9"/>
        <v>0</v>
      </c>
      <c r="F59" s="57">
        <f t="shared" si="13"/>
        <v>0</v>
      </c>
      <c r="G59" s="6">
        <f t="shared" si="13"/>
        <v>0</v>
      </c>
      <c r="H59" s="6">
        <f t="shared" si="13"/>
        <v>0</v>
      </c>
      <c r="I59" s="6">
        <f t="shared" si="13"/>
        <v>0</v>
      </c>
      <c r="J59" s="6">
        <f t="shared" si="13"/>
        <v>0</v>
      </c>
      <c r="K59" s="6">
        <f t="shared" si="13"/>
        <v>0</v>
      </c>
      <c r="L59" s="6">
        <f t="shared" si="13"/>
        <v>0</v>
      </c>
      <c r="M59" s="43"/>
      <c r="N59" s="43"/>
      <c r="O59" s="43"/>
      <c r="P59" s="44"/>
      <c r="S59" s="43"/>
    </row>
    <row r="60" spans="1:19" s="45" customFormat="1" ht="20.25" customHeight="1" x14ac:dyDescent="0.2">
      <c r="A60" s="219"/>
      <c r="B60" s="220"/>
      <c r="C60" s="221"/>
      <c r="D60" s="16" t="s">
        <v>7</v>
      </c>
      <c r="E60" s="71">
        <f t="shared" si="9"/>
        <v>63060</v>
      </c>
      <c r="F60" s="58">
        <f t="shared" ref="F60:H60" si="14">F25+F32</f>
        <v>0</v>
      </c>
      <c r="G60" s="141">
        <f t="shared" si="14"/>
        <v>0</v>
      </c>
      <c r="H60" s="141">
        <f t="shared" si="14"/>
        <v>0</v>
      </c>
      <c r="I60" s="73">
        <f>I25+I32+I53</f>
        <v>7000</v>
      </c>
      <c r="J60" s="73">
        <f t="shared" ref="J60:L60" si="15">J25+J32+J53</f>
        <v>7000</v>
      </c>
      <c r="K60" s="73">
        <f t="shared" si="15"/>
        <v>7000</v>
      </c>
      <c r="L60" s="73">
        <f t="shared" si="15"/>
        <v>42060</v>
      </c>
      <c r="M60" s="43"/>
      <c r="N60" s="43"/>
      <c r="O60" s="43"/>
      <c r="P60" s="44"/>
    </row>
    <row r="61" spans="1:19" ht="22.5" customHeight="1" x14ac:dyDescent="0.2">
      <c r="A61" s="212" t="s">
        <v>23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8"/>
      <c r="N61" s="28"/>
      <c r="O61" s="28"/>
      <c r="P61" s="8"/>
    </row>
    <row r="62" spans="1:19" ht="22.5" customHeight="1" x14ac:dyDescent="0.2">
      <c r="A62" s="194" t="s">
        <v>46</v>
      </c>
      <c r="B62" s="160" t="s">
        <v>100</v>
      </c>
      <c r="C62" s="191" t="s">
        <v>96</v>
      </c>
      <c r="D62" s="17" t="s">
        <v>1</v>
      </c>
      <c r="E62" s="63">
        <f>E69+E76+E83+E90+E97+E104</f>
        <v>766333.14643999992</v>
      </c>
      <c r="F62" s="97">
        <f>F69+F76+F83+F90+F97+F104</f>
        <v>52580.361239999998</v>
      </c>
      <c r="G62" s="63">
        <f>G69+G76+G83+G90+G97+G104</f>
        <v>54640.447160000003</v>
      </c>
      <c r="H62" s="63">
        <f>H69+H76+H83+H90+H104</f>
        <v>46823.365059999996</v>
      </c>
      <c r="I62" s="63">
        <f>I69+I76+I83+I90+I104</f>
        <v>66943.219219999999</v>
      </c>
      <c r="J62" s="63">
        <f>J69+J76+J83+J90+J104</f>
        <v>66943.219219999999</v>
      </c>
      <c r="K62" s="63">
        <f>K69+K76+K83+K90+K104</f>
        <v>68343.219219999999</v>
      </c>
      <c r="L62" s="63">
        <f>L69+L76+L83+L90+L104</f>
        <v>410059.31531999999</v>
      </c>
      <c r="M62" s="28"/>
      <c r="N62" s="28"/>
      <c r="O62" s="28"/>
      <c r="P62" s="8"/>
    </row>
    <row r="63" spans="1:19" ht="22.5" customHeight="1" x14ac:dyDescent="0.2">
      <c r="A63" s="195"/>
      <c r="B63" s="171"/>
      <c r="C63" s="192"/>
      <c r="D63" s="16" t="s">
        <v>2</v>
      </c>
      <c r="E63" s="6">
        <f t="shared" ref="E63:F65" si="16">E70+E77+E84+E91+E98+E105</f>
        <v>0</v>
      </c>
      <c r="F63" s="57">
        <f t="shared" si="16"/>
        <v>0</v>
      </c>
      <c r="G63" s="6" t="s">
        <v>93</v>
      </c>
      <c r="H63" s="6" t="s">
        <v>93</v>
      </c>
      <c r="I63" s="6">
        <f t="shared" ref="I63:L63" si="17">I14+I21+I28+I42+I49+I56</f>
        <v>0</v>
      </c>
      <c r="J63" s="6">
        <f t="shared" si="17"/>
        <v>0</v>
      </c>
      <c r="K63" s="6">
        <f t="shared" si="17"/>
        <v>0</v>
      </c>
      <c r="L63" s="6">
        <f t="shared" si="17"/>
        <v>0</v>
      </c>
      <c r="M63" s="28"/>
      <c r="N63" s="28"/>
      <c r="O63" s="28"/>
      <c r="P63" s="8"/>
    </row>
    <row r="64" spans="1:19" ht="22.5" customHeight="1" x14ac:dyDescent="0.2">
      <c r="A64" s="195"/>
      <c r="B64" s="171"/>
      <c r="C64" s="192"/>
      <c r="D64" s="16" t="s">
        <v>6</v>
      </c>
      <c r="E64" s="6">
        <f t="shared" si="16"/>
        <v>0</v>
      </c>
      <c r="F64" s="57">
        <f t="shared" si="16"/>
        <v>0</v>
      </c>
      <c r="G64" s="6" t="s">
        <v>93</v>
      </c>
      <c r="H64" s="6" t="s">
        <v>93</v>
      </c>
      <c r="I64" s="6" t="s">
        <v>93</v>
      </c>
      <c r="J64" s="6" t="s">
        <v>93</v>
      </c>
      <c r="K64" s="6" t="s">
        <v>93</v>
      </c>
      <c r="L64" s="6" t="s">
        <v>93</v>
      </c>
      <c r="M64" s="28"/>
      <c r="N64" s="28"/>
      <c r="O64" s="28"/>
      <c r="P64" s="8"/>
    </row>
    <row r="65" spans="1:18" ht="22.5" customHeight="1" x14ac:dyDescent="0.2">
      <c r="A65" s="195"/>
      <c r="B65" s="171"/>
      <c r="C65" s="192"/>
      <c r="D65" s="16" t="s">
        <v>4</v>
      </c>
      <c r="E65" s="71">
        <f t="shared" si="16"/>
        <v>626802.05824000004</v>
      </c>
      <c r="F65" s="65">
        <f t="shared" si="16"/>
        <v>52580.361239999998</v>
      </c>
      <c r="G65" s="71">
        <f>G72+G79+G86+G93+G100+G107</f>
        <v>54640.447160000003</v>
      </c>
      <c r="H65" s="71">
        <f>H72+H79+H86+H93+H107</f>
        <v>46823.365059999996</v>
      </c>
      <c r="I65" s="71">
        <f>I72+I79+I86+I93+I107</f>
        <v>49854.209419999999</v>
      </c>
      <c r="J65" s="71">
        <f>J72+J79+J86+J93+J107</f>
        <v>49854.209419999999</v>
      </c>
      <c r="K65" s="71">
        <f>K72+K79+K86+K93+K107</f>
        <v>49864.209419999999</v>
      </c>
      <c r="L65" s="71">
        <f>L72+L79+L86+L93+L107</f>
        <v>323185.25652</v>
      </c>
      <c r="M65" s="28"/>
      <c r="N65" s="28"/>
      <c r="O65" s="28"/>
      <c r="P65" s="8"/>
    </row>
    <row r="66" spans="1:18" ht="34.5" customHeight="1" x14ac:dyDescent="0.2">
      <c r="A66" s="195"/>
      <c r="B66" s="171"/>
      <c r="C66" s="192"/>
      <c r="D66" s="16" t="s">
        <v>34</v>
      </c>
      <c r="E66" s="6">
        <f t="shared" ref="E66" si="18">SUM(F66:L66)</f>
        <v>0</v>
      </c>
      <c r="F66" s="57">
        <f t="shared" ref="F66:L66" si="19">F17+F24+F31+F45+F52+F59</f>
        <v>0</v>
      </c>
      <c r="G66" s="6">
        <f t="shared" si="19"/>
        <v>0</v>
      </c>
      <c r="H66" s="6">
        <f t="shared" si="19"/>
        <v>0</v>
      </c>
      <c r="I66" s="6">
        <f t="shared" si="19"/>
        <v>0</v>
      </c>
      <c r="J66" s="6">
        <f t="shared" si="19"/>
        <v>0</v>
      </c>
      <c r="K66" s="6">
        <f t="shared" si="19"/>
        <v>0</v>
      </c>
      <c r="L66" s="6">
        <f t="shared" si="19"/>
        <v>0</v>
      </c>
      <c r="M66" s="28"/>
      <c r="N66" s="28"/>
      <c r="O66" s="28"/>
      <c r="P66" s="8"/>
    </row>
    <row r="67" spans="1:18" ht="22.5" customHeight="1" x14ac:dyDescent="0.2">
      <c r="A67" s="195"/>
      <c r="B67" s="171"/>
      <c r="C67" s="192"/>
      <c r="D67" s="16" t="s">
        <v>35</v>
      </c>
      <c r="E67" s="6">
        <f>E74+E81+E88+E95+E102+E109</f>
        <v>0</v>
      </c>
      <c r="F67" s="57">
        <f t="shared" ref="F67:G67" si="20">F18+F25+F32+F46+F53+F60</f>
        <v>0</v>
      </c>
      <c r="G67" s="6">
        <f t="shared" si="20"/>
        <v>0</v>
      </c>
      <c r="H67" s="6" t="s">
        <v>93</v>
      </c>
      <c r="I67" s="6" t="s">
        <v>93</v>
      </c>
      <c r="J67" s="6" t="s">
        <v>93</v>
      </c>
      <c r="K67" s="6" t="s">
        <v>93</v>
      </c>
      <c r="L67" s="6" t="s">
        <v>93</v>
      </c>
      <c r="M67" s="28"/>
      <c r="N67" s="28"/>
      <c r="O67" s="28"/>
      <c r="P67" s="8"/>
    </row>
    <row r="68" spans="1:18" ht="128.25" customHeight="1" x14ac:dyDescent="0.2">
      <c r="A68" s="195"/>
      <c r="B68" s="171"/>
      <c r="C68" s="193"/>
      <c r="D68" s="16" t="s">
        <v>7</v>
      </c>
      <c r="E68" s="98">
        <f>E75+E82+E89+E96+E103+E110</f>
        <v>139531.0882</v>
      </c>
      <c r="F68" s="57">
        <v>0</v>
      </c>
      <c r="G68" s="6" t="s">
        <v>93</v>
      </c>
      <c r="H68" s="71">
        <f>H75+H82+H89+H96+H110</f>
        <v>0</v>
      </c>
      <c r="I68" s="71">
        <f>I75+I82+I89+I96+I103+I110</f>
        <v>17089.0098</v>
      </c>
      <c r="J68" s="71">
        <f>J75+J82+J89+J96+J110</f>
        <v>17089.0098</v>
      </c>
      <c r="K68" s="71">
        <f>K75+K82+K89+K96+K110</f>
        <v>18479.0098</v>
      </c>
      <c r="L68" s="71">
        <f>L75+L82+L89+L96+L103+L110</f>
        <v>86874.058799999999</v>
      </c>
      <c r="M68" s="28"/>
      <c r="N68" s="28"/>
      <c r="O68" s="28"/>
      <c r="P68" s="8"/>
    </row>
    <row r="69" spans="1:18" ht="18.75" customHeight="1" x14ac:dyDescent="0.2">
      <c r="A69" s="195"/>
      <c r="B69" s="171"/>
      <c r="C69" s="172" t="s">
        <v>92</v>
      </c>
      <c r="D69" s="17" t="s">
        <v>1</v>
      </c>
      <c r="E69" s="63">
        <f t="shared" ref="E69:E100" si="21">SUM(F69:L69)</f>
        <v>218604.49353000001</v>
      </c>
      <c r="F69" s="64">
        <f t="shared" ref="F69:L69" si="22">SUM(F70:F75)</f>
        <v>14111.032080000001</v>
      </c>
      <c r="G69" s="63">
        <f t="shared" si="22"/>
        <v>15693.500949999998</v>
      </c>
      <c r="H69" s="63">
        <f t="shared" si="22"/>
        <v>14685.960500000001</v>
      </c>
      <c r="I69" s="63">
        <f t="shared" si="22"/>
        <v>19346</v>
      </c>
      <c r="J69" s="63">
        <f t="shared" si="22"/>
        <v>19346</v>
      </c>
      <c r="K69" s="63">
        <f>SUM(K70:K75)</f>
        <v>19346</v>
      </c>
      <c r="L69" s="63">
        <f t="shared" si="22"/>
        <v>116076</v>
      </c>
      <c r="M69" s="28"/>
      <c r="N69" s="28"/>
      <c r="O69" s="28"/>
      <c r="P69" s="8"/>
    </row>
    <row r="70" spans="1:18" ht="15.75" customHeight="1" x14ac:dyDescent="0.2">
      <c r="A70" s="195"/>
      <c r="B70" s="171"/>
      <c r="C70" s="206"/>
      <c r="D70" s="16" t="s">
        <v>2</v>
      </c>
      <c r="E70" s="6">
        <f t="shared" si="21"/>
        <v>0</v>
      </c>
      <c r="F70" s="57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28"/>
      <c r="N70" s="28"/>
      <c r="O70" s="28"/>
      <c r="P70" s="8"/>
    </row>
    <row r="71" spans="1:18" ht="30" customHeight="1" x14ac:dyDescent="0.2">
      <c r="A71" s="195"/>
      <c r="B71" s="171"/>
      <c r="C71" s="206"/>
      <c r="D71" s="16" t="s">
        <v>6</v>
      </c>
      <c r="E71" s="6">
        <f t="shared" si="21"/>
        <v>0</v>
      </c>
      <c r="F71" s="57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28"/>
      <c r="N71" s="28"/>
      <c r="O71" s="28"/>
      <c r="P71" s="8"/>
    </row>
    <row r="72" spans="1:18" ht="18" customHeight="1" x14ac:dyDescent="0.2">
      <c r="A72" s="195"/>
      <c r="B72" s="171"/>
      <c r="C72" s="206"/>
      <c r="D72" s="16" t="s">
        <v>4</v>
      </c>
      <c r="E72" s="71">
        <f t="shared" si="21"/>
        <v>194626.49353000001</v>
      </c>
      <c r="F72" s="82">
        <f>15767-93.20992-1555.629-7.129</f>
        <v>14111.032080000001</v>
      </c>
      <c r="G72" s="71">
        <f>16684-10-56.8705-512.575-170.7929-223.75315-16.5075</f>
        <v>15693.500949999998</v>
      </c>
      <c r="H72" s="71">
        <f>16684-10-0.6-1969.4395-18</f>
        <v>14685.960500000001</v>
      </c>
      <c r="I72" s="71">
        <f>16684-10</f>
        <v>16674</v>
      </c>
      <c r="J72" s="71">
        <v>16674</v>
      </c>
      <c r="K72" s="71">
        <v>16684</v>
      </c>
      <c r="L72" s="71">
        <v>100104</v>
      </c>
      <c r="M72" s="28"/>
      <c r="N72" s="28"/>
      <c r="O72" s="28"/>
      <c r="P72" s="8"/>
    </row>
    <row r="73" spans="1:18" ht="27.75" customHeight="1" x14ac:dyDescent="0.2">
      <c r="A73" s="195"/>
      <c r="B73" s="171"/>
      <c r="C73" s="206"/>
      <c r="D73" s="16" t="s">
        <v>34</v>
      </c>
      <c r="E73" s="6">
        <f t="shared" si="21"/>
        <v>0</v>
      </c>
      <c r="F73" s="57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28"/>
      <c r="N73" s="28"/>
      <c r="O73" s="28"/>
      <c r="P73" s="8"/>
    </row>
    <row r="74" spans="1:18" ht="21.75" customHeight="1" x14ac:dyDescent="0.2">
      <c r="A74" s="195"/>
      <c r="B74" s="171"/>
      <c r="C74" s="206"/>
      <c r="D74" s="16" t="s">
        <v>35</v>
      </c>
      <c r="E74" s="6">
        <f t="shared" si="21"/>
        <v>0</v>
      </c>
      <c r="F74" s="57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28"/>
      <c r="N74" s="28"/>
      <c r="O74" s="28"/>
      <c r="P74" s="8"/>
    </row>
    <row r="75" spans="1:18" ht="18.75" customHeight="1" x14ac:dyDescent="0.2">
      <c r="A75" s="195"/>
      <c r="B75" s="171"/>
      <c r="C75" s="207"/>
      <c r="D75" s="16" t="s">
        <v>7</v>
      </c>
      <c r="E75" s="71">
        <f t="shared" si="21"/>
        <v>23978</v>
      </c>
      <c r="F75" s="56">
        <v>0</v>
      </c>
      <c r="G75" s="6">
        <f>2672-2672</f>
        <v>0</v>
      </c>
      <c r="H75" s="101">
        <f>2672-2672</f>
        <v>0</v>
      </c>
      <c r="I75" s="71">
        <v>2672</v>
      </c>
      <c r="J75" s="71">
        <v>2672</v>
      </c>
      <c r="K75" s="71">
        <f>2672-10</f>
        <v>2662</v>
      </c>
      <c r="L75" s="71">
        <f>16032-60</f>
        <v>15972</v>
      </c>
      <c r="M75" s="28"/>
      <c r="N75" s="28"/>
      <c r="O75" s="28"/>
      <c r="P75" s="8"/>
      <c r="R75" s="15"/>
    </row>
    <row r="76" spans="1:18" ht="16.5" customHeight="1" x14ac:dyDescent="0.2">
      <c r="A76" s="195"/>
      <c r="B76" s="171"/>
      <c r="C76" s="172" t="s">
        <v>22</v>
      </c>
      <c r="D76" s="17" t="s">
        <v>1</v>
      </c>
      <c r="E76" s="63">
        <f t="shared" si="21"/>
        <v>157250.2917</v>
      </c>
      <c r="F76" s="64">
        <f t="shared" ref="F76:L76" si="23">SUM(F77:F82)</f>
        <v>12087.6422</v>
      </c>
      <c r="G76" s="63">
        <f t="shared" si="23"/>
        <v>13200</v>
      </c>
      <c r="H76" s="63">
        <f t="shared" si="23"/>
        <v>13162.6495</v>
      </c>
      <c r="I76" s="63">
        <f t="shared" si="23"/>
        <v>13200</v>
      </c>
      <c r="J76" s="63">
        <f t="shared" si="23"/>
        <v>13200</v>
      </c>
      <c r="K76" s="63">
        <f t="shared" si="23"/>
        <v>13200</v>
      </c>
      <c r="L76" s="63">
        <f t="shared" si="23"/>
        <v>79200</v>
      </c>
      <c r="M76" s="28"/>
      <c r="N76" s="28"/>
      <c r="O76" s="28"/>
      <c r="P76" s="8"/>
    </row>
    <row r="77" spans="1:18" ht="21" customHeight="1" x14ac:dyDescent="0.2">
      <c r="A77" s="195"/>
      <c r="B77" s="171"/>
      <c r="C77" s="206"/>
      <c r="D77" s="16" t="s">
        <v>2</v>
      </c>
      <c r="E77" s="6">
        <f t="shared" si="21"/>
        <v>0</v>
      </c>
      <c r="F77" s="57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28"/>
      <c r="N77" s="28"/>
      <c r="O77" s="28"/>
      <c r="P77" s="8"/>
    </row>
    <row r="78" spans="1:18" ht="31.5" customHeight="1" x14ac:dyDescent="0.2">
      <c r="A78" s="195"/>
      <c r="B78" s="171"/>
      <c r="C78" s="206"/>
      <c r="D78" s="16" t="s">
        <v>6</v>
      </c>
      <c r="E78" s="6">
        <f t="shared" si="21"/>
        <v>0</v>
      </c>
      <c r="F78" s="57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28"/>
      <c r="N78" s="28"/>
      <c r="O78" s="28"/>
      <c r="P78" s="8"/>
    </row>
    <row r="79" spans="1:18" ht="20.25" customHeight="1" x14ac:dyDescent="0.2">
      <c r="A79" s="195"/>
      <c r="B79" s="171"/>
      <c r="C79" s="206"/>
      <c r="D79" s="16" t="s">
        <v>4</v>
      </c>
      <c r="E79" s="71">
        <f t="shared" si="21"/>
        <v>157250.2917</v>
      </c>
      <c r="F79" s="72">
        <f>12100-12.3578</f>
        <v>12087.6422</v>
      </c>
      <c r="G79" s="71">
        <v>13200</v>
      </c>
      <c r="H79" s="71">
        <f>13200-37.3505</f>
        <v>13162.6495</v>
      </c>
      <c r="I79" s="71">
        <v>13200</v>
      </c>
      <c r="J79" s="71">
        <v>13200</v>
      </c>
      <c r="K79" s="71">
        <v>13200</v>
      </c>
      <c r="L79" s="71">
        <v>79200</v>
      </c>
      <c r="M79" s="28"/>
      <c r="N79" s="28"/>
      <c r="O79" s="28"/>
      <c r="P79" s="8"/>
    </row>
    <row r="80" spans="1:18" ht="33.75" customHeight="1" x14ac:dyDescent="0.2">
      <c r="A80" s="195"/>
      <c r="B80" s="171"/>
      <c r="C80" s="206"/>
      <c r="D80" s="16" t="s">
        <v>34</v>
      </c>
      <c r="E80" s="6">
        <f t="shared" si="21"/>
        <v>0</v>
      </c>
      <c r="F80" s="57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28"/>
      <c r="N80" s="28"/>
      <c r="O80" s="28"/>
      <c r="P80" s="8"/>
      <c r="Q80" s="15"/>
    </row>
    <row r="81" spans="1:17" ht="20.25" customHeight="1" x14ac:dyDescent="0.2">
      <c r="A81" s="195"/>
      <c r="B81" s="171"/>
      <c r="C81" s="206"/>
      <c r="D81" s="16" t="s">
        <v>35</v>
      </c>
      <c r="E81" s="6">
        <f t="shared" si="21"/>
        <v>0</v>
      </c>
      <c r="F81" s="57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28"/>
      <c r="N81" s="28"/>
      <c r="O81" s="28"/>
      <c r="P81" s="8"/>
    </row>
    <row r="82" spans="1:17" ht="21" customHeight="1" x14ac:dyDescent="0.2">
      <c r="A82" s="195"/>
      <c r="B82" s="171"/>
      <c r="C82" s="207"/>
      <c r="D82" s="16" t="s">
        <v>7</v>
      </c>
      <c r="E82" s="83">
        <f t="shared" si="21"/>
        <v>0</v>
      </c>
      <c r="F82" s="57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28"/>
      <c r="N82" s="28"/>
      <c r="O82" s="28"/>
      <c r="P82" s="8"/>
    </row>
    <row r="83" spans="1:17" ht="18.75" customHeight="1" x14ac:dyDescent="0.2">
      <c r="A83" s="195"/>
      <c r="B83" s="171"/>
      <c r="C83" s="172" t="s">
        <v>21</v>
      </c>
      <c r="D83" s="17" t="s">
        <v>1</v>
      </c>
      <c r="E83" s="63">
        <f t="shared" si="21"/>
        <v>138011.02249999999</v>
      </c>
      <c r="F83" s="84">
        <f t="shared" ref="F83:L83" si="24">SUM(F84:F89)</f>
        <v>7641.5</v>
      </c>
      <c r="G83" s="63">
        <f t="shared" si="24"/>
        <v>3969.5225</v>
      </c>
      <c r="H83" s="63">
        <f t="shared" si="24"/>
        <v>4000</v>
      </c>
      <c r="I83" s="63">
        <f t="shared" si="24"/>
        <v>13600</v>
      </c>
      <c r="J83" s="63">
        <f t="shared" si="24"/>
        <v>13600</v>
      </c>
      <c r="K83" s="63">
        <f t="shared" si="24"/>
        <v>13600</v>
      </c>
      <c r="L83" s="63">
        <f t="shared" si="24"/>
        <v>81600</v>
      </c>
      <c r="M83" s="28"/>
      <c r="N83" s="28"/>
      <c r="O83" s="28"/>
      <c r="P83" s="8"/>
    </row>
    <row r="84" spans="1:17" ht="18" customHeight="1" x14ac:dyDescent="0.2">
      <c r="A84" s="195"/>
      <c r="B84" s="171"/>
      <c r="C84" s="206"/>
      <c r="D84" s="16" t="s">
        <v>2</v>
      </c>
      <c r="E84" s="6">
        <f t="shared" si="21"/>
        <v>0</v>
      </c>
      <c r="F84" s="57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28"/>
      <c r="N84" s="28"/>
      <c r="O84" s="28"/>
      <c r="P84" s="8"/>
    </row>
    <row r="85" spans="1:17" ht="31.5" customHeight="1" x14ac:dyDescent="0.2">
      <c r="A85" s="195"/>
      <c r="B85" s="171"/>
      <c r="C85" s="206"/>
      <c r="D85" s="16" t="s">
        <v>6</v>
      </c>
      <c r="E85" s="6">
        <f t="shared" si="21"/>
        <v>0</v>
      </c>
      <c r="F85" s="57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28"/>
      <c r="N85" s="28"/>
      <c r="O85" s="28"/>
      <c r="P85" s="8"/>
    </row>
    <row r="86" spans="1:17" ht="21.75" customHeight="1" x14ac:dyDescent="0.2">
      <c r="A86" s="195"/>
      <c r="B86" s="171"/>
      <c r="C86" s="206"/>
      <c r="D86" s="16" t="s">
        <v>4</v>
      </c>
      <c r="E86" s="71">
        <f t="shared" si="21"/>
        <v>51611.022499999999</v>
      </c>
      <c r="F86" s="82">
        <f>7700-58.5</f>
        <v>7641.5</v>
      </c>
      <c r="G86" s="71">
        <f>4000-30.4775</f>
        <v>3969.5225</v>
      </c>
      <c r="H86" s="71">
        <f>4000</f>
        <v>4000</v>
      </c>
      <c r="I86" s="71">
        <v>4000</v>
      </c>
      <c r="J86" s="71">
        <v>4000</v>
      </c>
      <c r="K86" s="71">
        <v>4000</v>
      </c>
      <c r="L86" s="71">
        <v>24000</v>
      </c>
      <c r="M86" s="28"/>
      <c r="N86" s="28"/>
      <c r="O86" s="28"/>
      <c r="P86" s="8"/>
    </row>
    <row r="87" spans="1:17" ht="30.75" customHeight="1" x14ac:dyDescent="0.2">
      <c r="A87" s="195"/>
      <c r="B87" s="171"/>
      <c r="C87" s="206"/>
      <c r="D87" s="16" t="s">
        <v>34</v>
      </c>
      <c r="E87" s="6">
        <f t="shared" si="21"/>
        <v>0</v>
      </c>
      <c r="F87" s="57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28"/>
      <c r="N87" s="28"/>
      <c r="O87" s="28"/>
      <c r="P87" s="8"/>
    </row>
    <row r="88" spans="1:17" ht="18.75" customHeight="1" x14ac:dyDescent="0.2">
      <c r="A88" s="195"/>
      <c r="B88" s="171"/>
      <c r="C88" s="206"/>
      <c r="D88" s="16" t="s">
        <v>35</v>
      </c>
      <c r="E88" s="6">
        <f t="shared" si="21"/>
        <v>0</v>
      </c>
      <c r="F88" s="57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28"/>
      <c r="N88" s="28"/>
      <c r="O88" s="28"/>
      <c r="P88" s="8"/>
    </row>
    <row r="89" spans="1:17" ht="20.25" customHeight="1" x14ac:dyDescent="0.2">
      <c r="A89" s="195"/>
      <c r="B89" s="171"/>
      <c r="C89" s="207"/>
      <c r="D89" s="16" t="s">
        <v>7</v>
      </c>
      <c r="E89" s="71">
        <f t="shared" si="21"/>
        <v>86400</v>
      </c>
      <c r="F89" s="56">
        <v>0</v>
      </c>
      <c r="G89" s="6">
        <f>9600-9600</f>
        <v>0</v>
      </c>
      <c r="H89" s="101">
        <f>9600-9600</f>
        <v>0</v>
      </c>
      <c r="I89" s="71">
        <v>9600</v>
      </c>
      <c r="J89" s="71">
        <v>9600</v>
      </c>
      <c r="K89" s="71">
        <v>9600</v>
      </c>
      <c r="L89" s="71">
        <v>57600</v>
      </c>
      <c r="M89" s="28"/>
      <c r="N89" s="28"/>
      <c r="O89" s="28"/>
      <c r="P89" s="8"/>
      <c r="Q89" s="26"/>
    </row>
    <row r="90" spans="1:17" ht="20.25" customHeight="1" x14ac:dyDescent="0.2">
      <c r="A90" s="195"/>
      <c r="B90" s="171"/>
      <c r="C90" s="168" t="s">
        <v>20</v>
      </c>
      <c r="D90" s="17" t="s">
        <v>1</v>
      </c>
      <c r="E90" s="63">
        <f t="shared" si="21"/>
        <v>78380.092999999993</v>
      </c>
      <c r="F90" s="84">
        <f t="shared" ref="F90:L90" si="25">SUM(F91:F96)</f>
        <v>4924.2</v>
      </c>
      <c r="G90" s="63">
        <f t="shared" si="25"/>
        <v>5655.9449999999997</v>
      </c>
      <c r="H90" s="63">
        <f t="shared" si="25"/>
        <v>3999.9479999999999</v>
      </c>
      <c r="I90" s="63">
        <f t="shared" si="25"/>
        <v>6000</v>
      </c>
      <c r="J90" s="63">
        <f t="shared" si="25"/>
        <v>6000</v>
      </c>
      <c r="K90" s="63">
        <f t="shared" si="25"/>
        <v>7400</v>
      </c>
      <c r="L90" s="63">
        <f t="shared" si="25"/>
        <v>44400</v>
      </c>
      <c r="M90" s="28"/>
      <c r="N90" s="28"/>
      <c r="O90" s="28"/>
      <c r="P90" s="8"/>
    </row>
    <row r="91" spans="1:17" ht="18" customHeight="1" x14ac:dyDescent="0.2">
      <c r="A91" s="195"/>
      <c r="B91" s="171"/>
      <c r="C91" s="169"/>
      <c r="D91" s="16" t="s">
        <v>2</v>
      </c>
      <c r="E91" s="6">
        <f t="shared" si="21"/>
        <v>0</v>
      </c>
      <c r="F91" s="57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28"/>
      <c r="N91" s="28"/>
      <c r="O91" s="28"/>
      <c r="P91" s="8"/>
    </row>
    <row r="92" spans="1:17" ht="30" customHeight="1" x14ac:dyDescent="0.2">
      <c r="A92" s="195"/>
      <c r="B92" s="171"/>
      <c r="C92" s="169"/>
      <c r="D92" s="16" t="s">
        <v>6</v>
      </c>
      <c r="E92" s="6">
        <f t="shared" si="21"/>
        <v>0</v>
      </c>
      <c r="F92" s="57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28"/>
      <c r="N92" s="28"/>
      <c r="O92" s="28"/>
      <c r="P92" s="8"/>
    </row>
    <row r="93" spans="1:17" ht="20.25" customHeight="1" x14ac:dyDescent="0.2">
      <c r="A93" s="195"/>
      <c r="B93" s="171"/>
      <c r="C93" s="169"/>
      <c r="D93" s="16" t="s">
        <v>4</v>
      </c>
      <c r="E93" s="71">
        <f t="shared" si="21"/>
        <v>56580.093000000001</v>
      </c>
      <c r="F93" s="82">
        <f>5360-435.8</f>
        <v>4924.2</v>
      </c>
      <c r="G93" s="71">
        <f>5700-44.055</f>
        <v>5655.9449999999997</v>
      </c>
      <c r="H93" s="71">
        <f>4000-0.052</f>
        <v>3999.9479999999999</v>
      </c>
      <c r="I93" s="71">
        <v>2000</v>
      </c>
      <c r="J93" s="71">
        <v>2000</v>
      </c>
      <c r="K93" s="71">
        <v>2000</v>
      </c>
      <c r="L93" s="71">
        <v>36000</v>
      </c>
      <c r="M93" s="28"/>
      <c r="N93" s="28"/>
      <c r="O93" s="28"/>
      <c r="P93" s="8"/>
    </row>
    <row r="94" spans="1:17" ht="33" customHeight="1" x14ac:dyDescent="0.2">
      <c r="A94" s="195"/>
      <c r="B94" s="171"/>
      <c r="C94" s="169"/>
      <c r="D94" s="16" t="s">
        <v>34</v>
      </c>
      <c r="E94" s="6">
        <f t="shared" si="21"/>
        <v>0</v>
      </c>
      <c r="F94" s="57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28"/>
      <c r="N94" s="28"/>
      <c r="O94" s="28"/>
      <c r="P94" s="8"/>
    </row>
    <row r="95" spans="1:17" ht="19.5" customHeight="1" x14ac:dyDescent="0.2">
      <c r="A95" s="195"/>
      <c r="B95" s="171"/>
      <c r="C95" s="169"/>
      <c r="D95" s="16" t="s">
        <v>35</v>
      </c>
      <c r="E95" s="6">
        <f t="shared" si="21"/>
        <v>0</v>
      </c>
      <c r="F95" s="57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28"/>
      <c r="N95" s="28"/>
      <c r="O95" s="28"/>
      <c r="P95" s="8"/>
    </row>
    <row r="96" spans="1:17" ht="27" customHeight="1" x14ac:dyDescent="0.2">
      <c r="A96" s="195"/>
      <c r="B96" s="171"/>
      <c r="C96" s="170"/>
      <c r="D96" s="16" t="s">
        <v>7</v>
      </c>
      <c r="E96" s="71">
        <f t="shared" si="21"/>
        <v>21800</v>
      </c>
      <c r="F96" s="56">
        <v>0</v>
      </c>
      <c r="G96" s="6">
        <f>1700-1700</f>
        <v>0</v>
      </c>
      <c r="H96" s="101">
        <f>2000-2000</f>
        <v>0</v>
      </c>
      <c r="I96" s="71">
        <v>4000</v>
      </c>
      <c r="J96" s="71">
        <v>4000</v>
      </c>
      <c r="K96" s="71">
        <v>5400</v>
      </c>
      <c r="L96" s="71">
        <v>8400</v>
      </c>
      <c r="M96" s="28"/>
      <c r="N96" s="28"/>
      <c r="O96" s="28"/>
      <c r="P96" s="8"/>
      <c r="Q96" s="26"/>
    </row>
    <row r="97" spans="1:19" ht="18" customHeight="1" x14ac:dyDescent="0.2">
      <c r="A97" s="195"/>
      <c r="B97" s="171"/>
      <c r="C97" s="172" t="s">
        <v>83</v>
      </c>
      <c r="D97" s="17" t="s">
        <v>1</v>
      </c>
      <c r="E97" s="53">
        <f t="shared" si="21"/>
        <v>2223.6</v>
      </c>
      <c r="F97" s="85">
        <f>F98+F99+F100+F101+F102+F103</f>
        <v>1035.5999999999999</v>
      </c>
      <c r="G97" s="53">
        <f>SUM(G98:G103)</f>
        <v>1188</v>
      </c>
      <c r="H97" s="86">
        <f t="shared" ref="H97:L97" si="26">SUM(H98:H103)</f>
        <v>0</v>
      </c>
      <c r="I97" s="86">
        <f t="shared" si="26"/>
        <v>0</v>
      </c>
      <c r="J97" s="86">
        <f t="shared" si="26"/>
        <v>0</v>
      </c>
      <c r="K97" s="86">
        <f t="shared" si="26"/>
        <v>0</v>
      </c>
      <c r="L97" s="86">
        <f t="shared" si="26"/>
        <v>0</v>
      </c>
      <c r="M97" s="28"/>
      <c r="N97" s="28"/>
      <c r="O97" s="28"/>
      <c r="P97" s="8"/>
    </row>
    <row r="98" spans="1:19" ht="18.75" customHeight="1" x14ac:dyDescent="0.2">
      <c r="A98" s="195"/>
      <c r="B98" s="171"/>
      <c r="C98" s="171"/>
      <c r="D98" s="16" t="s">
        <v>2</v>
      </c>
      <c r="E98" s="6">
        <f t="shared" si="21"/>
        <v>0</v>
      </c>
      <c r="F98" s="57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28"/>
      <c r="N98" s="28"/>
      <c r="O98" s="28"/>
      <c r="P98" s="8"/>
    </row>
    <row r="99" spans="1:19" ht="26.25" customHeight="1" x14ac:dyDescent="0.2">
      <c r="A99" s="195"/>
      <c r="B99" s="171"/>
      <c r="C99" s="171"/>
      <c r="D99" s="16" t="s">
        <v>6</v>
      </c>
      <c r="E99" s="6">
        <f t="shared" si="21"/>
        <v>0</v>
      </c>
      <c r="F99" s="57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28"/>
      <c r="N99" s="28"/>
      <c r="O99" s="28"/>
      <c r="P99" s="8"/>
    </row>
    <row r="100" spans="1:19" ht="21" customHeight="1" x14ac:dyDescent="0.2">
      <c r="A100" s="195"/>
      <c r="B100" s="171"/>
      <c r="C100" s="171"/>
      <c r="D100" s="16" t="s">
        <v>4</v>
      </c>
      <c r="E100" s="52">
        <f t="shared" si="21"/>
        <v>2223.6</v>
      </c>
      <c r="F100" s="65">
        <f>1150-114.4</f>
        <v>1035.5999999999999</v>
      </c>
      <c r="G100" s="52">
        <f>1200-12</f>
        <v>1188</v>
      </c>
      <c r="H100" s="6">
        <v>0</v>
      </c>
      <c r="I100" s="6"/>
      <c r="J100" s="6">
        <v>0</v>
      </c>
      <c r="K100" s="6">
        <v>0</v>
      </c>
      <c r="L100" s="6">
        <v>0</v>
      </c>
      <c r="M100" s="28"/>
      <c r="N100" s="28"/>
      <c r="O100" s="28"/>
      <c r="P100" s="8"/>
    </row>
    <row r="101" spans="1:19" ht="30.75" customHeight="1" x14ac:dyDescent="0.2">
      <c r="A101" s="195"/>
      <c r="B101" s="171"/>
      <c r="C101" s="171"/>
      <c r="D101" s="16" t="s">
        <v>34</v>
      </c>
      <c r="E101" s="6">
        <f t="shared" ref="E101:E124" si="27">SUM(F101:L101)</f>
        <v>0</v>
      </c>
      <c r="F101" s="57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28"/>
      <c r="N101" s="28"/>
      <c r="O101" s="28"/>
      <c r="P101" s="8"/>
      <c r="Q101" s="15">
        <f>F100+F93+F86+F79</f>
        <v>25688.942199999998</v>
      </c>
    </row>
    <row r="102" spans="1:19" ht="21.75" customHeight="1" x14ac:dyDescent="0.2">
      <c r="A102" s="195"/>
      <c r="B102" s="171"/>
      <c r="C102" s="171"/>
      <c r="D102" s="16" t="s">
        <v>35</v>
      </c>
      <c r="E102" s="6">
        <f t="shared" si="27"/>
        <v>0</v>
      </c>
      <c r="F102" s="57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28"/>
      <c r="N102" s="28"/>
      <c r="O102" s="28"/>
      <c r="P102" s="8"/>
      <c r="R102" s="15">
        <f>G100+G93+G86+G79</f>
        <v>24013.467499999999</v>
      </c>
    </row>
    <row r="103" spans="1:19" ht="21" customHeight="1" x14ac:dyDescent="0.2">
      <c r="A103" s="195"/>
      <c r="B103" s="171"/>
      <c r="C103" s="173"/>
      <c r="D103" s="16" t="s">
        <v>7</v>
      </c>
      <c r="E103" s="52">
        <f t="shared" si="27"/>
        <v>0</v>
      </c>
      <c r="F103" s="58">
        <v>0</v>
      </c>
      <c r="G103" s="6">
        <f>300-300</f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28"/>
      <c r="N103" s="28"/>
      <c r="O103" s="28"/>
      <c r="P103" s="8"/>
    </row>
    <row r="104" spans="1:19" s="50" customFormat="1" ht="22.5" customHeight="1" x14ac:dyDescent="0.2">
      <c r="A104" s="195"/>
      <c r="B104" s="171"/>
      <c r="C104" s="223" t="s">
        <v>19</v>
      </c>
      <c r="D104" s="87" t="s">
        <v>1</v>
      </c>
      <c r="E104" s="88">
        <f t="shared" si="27"/>
        <v>171863.64570999998</v>
      </c>
      <c r="F104" s="89">
        <f t="shared" ref="F104:L104" si="28">SUM(F105:F110)</f>
        <v>12780.38696</v>
      </c>
      <c r="G104" s="90">
        <f t="shared" si="28"/>
        <v>14933.478710000001</v>
      </c>
      <c r="H104" s="90">
        <f>SUM(H105:H110)</f>
        <v>10974.807059999999</v>
      </c>
      <c r="I104" s="90">
        <f t="shared" si="28"/>
        <v>14797.219219999999</v>
      </c>
      <c r="J104" s="90">
        <f t="shared" si="28"/>
        <v>14797.219219999999</v>
      </c>
      <c r="K104" s="90">
        <f>SUM(K105:K110)</f>
        <v>14797.219219999999</v>
      </c>
      <c r="L104" s="90">
        <f t="shared" si="28"/>
        <v>88783.315319999994</v>
      </c>
      <c r="M104" s="47"/>
      <c r="N104" s="47"/>
      <c r="O104" s="47"/>
      <c r="P104" s="49"/>
    </row>
    <row r="105" spans="1:19" s="47" customFormat="1" ht="21" customHeight="1" x14ac:dyDescent="0.2">
      <c r="A105" s="195"/>
      <c r="B105" s="171"/>
      <c r="C105" s="224"/>
      <c r="D105" s="91" t="s">
        <v>2</v>
      </c>
      <c r="E105" s="92">
        <f t="shared" si="27"/>
        <v>0</v>
      </c>
      <c r="F105" s="57">
        <v>0</v>
      </c>
      <c r="G105" s="92">
        <v>0</v>
      </c>
      <c r="H105" s="92">
        <v>0</v>
      </c>
      <c r="I105" s="6"/>
      <c r="J105" s="6">
        <v>0</v>
      </c>
      <c r="K105" s="92">
        <v>0</v>
      </c>
      <c r="L105" s="92">
        <v>0</v>
      </c>
      <c r="P105" s="48"/>
    </row>
    <row r="106" spans="1:19" s="47" customFormat="1" ht="30" customHeight="1" x14ac:dyDescent="0.2">
      <c r="A106" s="195"/>
      <c r="B106" s="171"/>
      <c r="C106" s="224"/>
      <c r="D106" s="93" t="s">
        <v>6</v>
      </c>
      <c r="E106" s="92">
        <f t="shared" si="27"/>
        <v>0</v>
      </c>
      <c r="F106" s="57">
        <v>0</v>
      </c>
      <c r="G106" s="92">
        <v>0</v>
      </c>
      <c r="H106" s="92">
        <v>0</v>
      </c>
      <c r="I106" s="6">
        <v>0</v>
      </c>
      <c r="J106" s="6">
        <v>0</v>
      </c>
      <c r="K106" s="92">
        <v>0</v>
      </c>
      <c r="L106" s="92">
        <v>0</v>
      </c>
      <c r="P106" s="48"/>
    </row>
    <row r="107" spans="1:19" s="47" customFormat="1" ht="19.5" customHeight="1" x14ac:dyDescent="0.2">
      <c r="A107" s="195"/>
      <c r="B107" s="171"/>
      <c r="C107" s="224"/>
      <c r="D107" s="91" t="s">
        <v>4</v>
      </c>
      <c r="E107" s="94">
        <f t="shared" si="27"/>
        <v>164510.55750999998</v>
      </c>
      <c r="F107" s="95">
        <f>12780.38696</f>
        <v>12780.38696</v>
      </c>
      <c r="G107" s="94">
        <f>10640.08696-334.5739+1930.48815-295.9987-0.0013+296+30.4775+2667</f>
        <v>14933.478710000001</v>
      </c>
      <c r="H107" s="94">
        <f>12841.80706-2667+800</f>
        <v>10974.807059999999</v>
      </c>
      <c r="I107" s="94">
        <v>13980.209419999999</v>
      </c>
      <c r="J107" s="94">
        <v>13980.209419999999</v>
      </c>
      <c r="K107" s="94">
        <v>13980.209419999999</v>
      </c>
      <c r="L107" s="94">
        <v>83881.256519999995</v>
      </c>
      <c r="P107" s="48"/>
    </row>
    <row r="108" spans="1:19" s="47" customFormat="1" ht="34.5" customHeight="1" x14ac:dyDescent="0.2">
      <c r="A108" s="195"/>
      <c r="B108" s="171"/>
      <c r="C108" s="224"/>
      <c r="D108" s="91" t="s">
        <v>34</v>
      </c>
      <c r="E108" s="92">
        <f t="shared" si="27"/>
        <v>0</v>
      </c>
      <c r="F108" s="57">
        <v>0</v>
      </c>
      <c r="G108" s="92">
        <v>0</v>
      </c>
      <c r="H108" s="92">
        <v>0</v>
      </c>
      <c r="I108" s="92">
        <v>0</v>
      </c>
      <c r="J108" s="92"/>
      <c r="K108" s="92">
        <v>0</v>
      </c>
      <c r="L108" s="92"/>
      <c r="P108" s="48"/>
      <c r="R108" s="51"/>
    </row>
    <row r="109" spans="1:19" s="47" customFormat="1" ht="19.5" customHeight="1" x14ac:dyDescent="0.2">
      <c r="A109" s="195"/>
      <c r="B109" s="171"/>
      <c r="C109" s="224"/>
      <c r="D109" s="91" t="s">
        <v>35</v>
      </c>
      <c r="E109" s="92">
        <f t="shared" si="27"/>
        <v>0</v>
      </c>
      <c r="F109" s="57">
        <v>0</v>
      </c>
      <c r="G109" s="92">
        <v>0</v>
      </c>
      <c r="H109" s="92">
        <v>0</v>
      </c>
      <c r="I109" s="92">
        <v>0</v>
      </c>
      <c r="J109" s="92">
        <v>0</v>
      </c>
      <c r="K109" s="92">
        <v>0</v>
      </c>
      <c r="L109" s="92">
        <v>0</v>
      </c>
      <c r="P109" s="48"/>
      <c r="R109" s="51"/>
    </row>
    <row r="110" spans="1:19" s="50" customFormat="1" ht="21.75" customHeight="1" x14ac:dyDescent="0.2">
      <c r="A110" s="196"/>
      <c r="B110" s="173"/>
      <c r="C110" s="225"/>
      <c r="D110" s="91" t="s">
        <v>7</v>
      </c>
      <c r="E110" s="96">
        <f t="shared" si="27"/>
        <v>7353.0882000000001</v>
      </c>
      <c r="F110" s="58">
        <v>0</v>
      </c>
      <c r="G110" s="23">
        <f>1359.91304+334.5739-1430.48815+295.9987-296-30.4775-233.51999</f>
        <v>0</v>
      </c>
      <c r="H110" s="259">
        <f>299.92982-299.92982</f>
        <v>0</v>
      </c>
      <c r="I110" s="260">
        <v>817.00980000000004</v>
      </c>
      <c r="J110" s="260">
        <v>817.00980000000004</v>
      </c>
      <c r="K110" s="261">
        <v>817.00980000000004</v>
      </c>
      <c r="L110" s="104">
        <v>4902.0587999999998</v>
      </c>
      <c r="M110" s="47"/>
      <c r="N110" s="47"/>
      <c r="O110" s="47"/>
      <c r="P110" s="49"/>
    </row>
    <row r="111" spans="1:19" s="7" customFormat="1" ht="22.9" customHeight="1" x14ac:dyDescent="0.2">
      <c r="A111" s="226" t="s">
        <v>18</v>
      </c>
      <c r="B111" s="227"/>
      <c r="C111" s="228"/>
      <c r="D111" s="17" t="s">
        <v>1</v>
      </c>
      <c r="E111" s="63">
        <f t="shared" si="27"/>
        <v>766333.14644000004</v>
      </c>
      <c r="F111" s="97">
        <f t="shared" ref="F111:L111" si="29">SUM(F112:F117)</f>
        <v>52580.361239999998</v>
      </c>
      <c r="G111" s="63">
        <f t="shared" si="29"/>
        <v>54640.447160000003</v>
      </c>
      <c r="H111" s="63">
        <f t="shared" si="29"/>
        <v>46823.365059999996</v>
      </c>
      <c r="I111" s="63">
        <f t="shared" si="29"/>
        <v>66943.219219999999</v>
      </c>
      <c r="J111" s="63">
        <f t="shared" si="29"/>
        <v>66943.219219999999</v>
      </c>
      <c r="K111" s="63">
        <f t="shared" si="29"/>
        <v>68343.219219999999</v>
      </c>
      <c r="L111" s="63">
        <f t="shared" si="29"/>
        <v>410059.31531999999</v>
      </c>
      <c r="M111" s="28"/>
      <c r="N111" s="28"/>
      <c r="O111" s="28"/>
      <c r="P111" s="9"/>
      <c r="Q111" s="31"/>
    </row>
    <row r="112" spans="1:19" ht="20.25" customHeight="1" x14ac:dyDescent="0.2">
      <c r="A112" s="229"/>
      <c r="B112" s="230"/>
      <c r="C112" s="231"/>
      <c r="D112" s="16" t="s">
        <v>2</v>
      </c>
      <c r="E112" s="6">
        <f t="shared" si="27"/>
        <v>0</v>
      </c>
      <c r="F112" s="57">
        <f t="shared" ref="F112:L112" si="30">F70+F77+F84+F91+F98+F105</f>
        <v>0</v>
      </c>
      <c r="G112" s="6">
        <f t="shared" si="30"/>
        <v>0</v>
      </c>
      <c r="H112" s="6">
        <f t="shared" si="30"/>
        <v>0</v>
      </c>
      <c r="I112" s="6">
        <f t="shared" si="30"/>
        <v>0</v>
      </c>
      <c r="J112" s="6">
        <f t="shared" si="30"/>
        <v>0</v>
      </c>
      <c r="K112" s="6">
        <f t="shared" si="30"/>
        <v>0</v>
      </c>
      <c r="L112" s="6">
        <f t="shared" si="30"/>
        <v>0</v>
      </c>
      <c r="M112" s="28"/>
      <c r="N112" s="28"/>
      <c r="O112" s="28"/>
      <c r="P112" s="8"/>
      <c r="R112" s="30"/>
      <c r="S112" s="30"/>
    </row>
    <row r="113" spans="1:16" ht="30" customHeight="1" x14ac:dyDescent="0.2">
      <c r="A113" s="229"/>
      <c r="B113" s="230"/>
      <c r="C113" s="231"/>
      <c r="D113" s="16" t="s">
        <v>6</v>
      </c>
      <c r="E113" s="6">
        <f t="shared" si="27"/>
        <v>0</v>
      </c>
      <c r="F113" s="57">
        <f t="shared" ref="F113:L113" si="31">F71+F78+F85+F92+F99+F106</f>
        <v>0</v>
      </c>
      <c r="G113" s="6">
        <f t="shared" si="31"/>
        <v>0</v>
      </c>
      <c r="H113" s="6"/>
      <c r="I113" s="6">
        <f t="shared" si="31"/>
        <v>0</v>
      </c>
      <c r="J113" s="6">
        <f t="shared" si="31"/>
        <v>0</v>
      </c>
      <c r="K113" s="6">
        <f t="shared" si="31"/>
        <v>0</v>
      </c>
      <c r="L113" s="6">
        <f t="shared" si="31"/>
        <v>0</v>
      </c>
      <c r="M113" s="28"/>
      <c r="N113" s="28"/>
      <c r="O113" s="28"/>
      <c r="P113" s="8"/>
    </row>
    <row r="114" spans="1:16" ht="21.75" customHeight="1" x14ac:dyDescent="0.2">
      <c r="A114" s="229"/>
      <c r="B114" s="230"/>
      <c r="C114" s="231"/>
      <c r="D114" s="16" t="s">
        <v>4</v>
      </c>
      <c r="E114" s="71">
        <f t="shared" si="27"/>
        <v>626802.05823999993</v>
      </c>
      <c r="F114" s="65">
        <f t="shared" ref="F114:L114" si="32">F72+F79+F86+F93+F100+F107</f>
        <v>52580.361239999998</v>
      </c>
      <c r="G114" s="71">
        <f>G72+G79+G86+G93+G100+G107</f>
        <v>54640.447160000003</v>
      </c>
      <c r="H114" s="71">
        <f>H72+H79+H86+H93+H100+H107</f>
        <v>46823.365059999996</v>
      </c>
      <c r="I114" s="71">
        <f t="shared" si="32"/>
        <v>49854.209419999999</v>
      </c>
      <c r="J114" s="71">
        <f t="shared" si="32"/>
        <v>49854.209419999999</v>
      </c>
      <c r="K114" s="71">
        <f t="shared" si="32"/>
        <v>49864.209419999999</v>
      </c>
      <c r="L114" s="71">
        <f t="shared" si="32"/>
        <v>323185.25652</v>
      </c>
      <c r="M114" s="28"/>
      <c r="N114" s="28"/>
      <c r="O114" s="28"/>
      <c r="P114" s="8"/>
    </row>
    <row r="115" spans="1:16" s="11" customFormat="1" ht="32.25" customHeight="1" x14ac:dyDescent="0.2">
      <c r="A115" s="229"/>
      <c r="B115" s="230"/>
      <c r="C115" s="231"/>
      <c r="D115" s="16" t="s">
        <v>34</v>
      </c>
      <c r="E115" s="6">
        <f t="shared" si="27"/>
        <v>0</v>
      </c>
      <c r="F115" s="57">
        <f t="shared" ref="F115:L115" si="33">F73+F80+F87+F94+F101+F108</f>
        <v>0</v>
      </c>
      <c r="G115" s="6">
        <f t="shared" si="33"/>
        <v>0</v>
      </c>
      <c r="H115" s="6">
        <f t="shared" si="33"/>
        <v>0</v>
      </c>
      <c r="I115" s="6">
        <f t="shared" si="33"/>
        <v>0</v>
      </c>
      <c r="J115" s="6">
        <f t="shared" si="33"/>
        <v>0</v>
      </c>
      <c r="K115" s="6">
        <f t="shared" si="33"/>
        <v>0</v>
      </c>
      <c r="L115" s="6">
        <f t="shared" si="33"/>
        <v>0</v>
      </c>
      <c r="M115" s="28"/>
      <c r="N115" s="28"/>
      <c r="O115" s="28"/>
      <c r="P115" s="12"/>
    </row>
    <row r="116" spans="1:16" ht="18.75" customHeight="1" x14ac:dyDescent="0.2">
      <c r="A116" s="229"/>
      <c r="B116" s="230"/>
      <c r="C116" s="231"/>
      <c r="D116" s="16" t="s">
        <v>35</v>
      </c>
      <c r="E116" s="6">
        <f t="shared" si="27"/>
        <v>0</v>
      </c>
      <c r="F116" s="57">
        <f t="shared" ref="F116:L116" si="34">F74+F81+F88+F95+F102+F109</f>
        <v>0</v>
      </c>
      <c r="G116" s="6">
        <f t="shared" si="34"/>
        <v>0</v>
      </c>
      <c r="H116" s="6">
        <f t="shared" si="34"/>
        <v>0</v>
      </c>
      <c r="I116" s="6">
        <f t="shared" si="34"/>
        <v>0</v>
      </c>
      <c r="J116" s="6">
        <f t="shared" si="34"/>
        <v>0</v>
      </c>
      <c r="K116" s="6">
        <f t="shared" si="34"/>
        <v>0</v>
      </c>
      <c r="L116" s="6">
        <f t="shared" si="34"/>
        <v>0</v>
      </c>
      <c r="M116" s="28"/>
      <c r="N116" s="28"/>
      <c r="O116" s="28"/>
      <c r="P116" s="8"/>
    </row>
    <row r="117" spans="1:16" ht="23.25" customHeight="1" x14ac:dyDescent="0.2">
      <c r="A117" s="232"/>
      <c r="B117" s="233"/>
      <c r="C117" s="234"/>
      <c r="D117" s="16" t="s">
        <v>7</v>
      </c>
      <c r="E117" s="98">
        <f t="shared" si="27"/>
        <v>139531.0882</v>
      </c>
      <c r="F117" s="57">
        <v>0</v>
      </c>
      <c r="G117" s="6">
        <f t="shared" ref="G117:L117" si="35">G75+G82+G89+G96+G103+G110</f>
        <v>0</v>
      </c>
      <c r="H117" s="101">
        <f t="shared" si="35"/>
        <v>0</v>
      </c>
      <c r="I117" s="71">
        <f t="shared" si="35"/>
        <v>17089.0098</v>
      </c>
      <c r="J117" s="71">
        <f>J75+J82+J89+J96+J103+J110</f>
        <v>17089.0098</v>
      </c>
      <c r="K117" s="71">
        <f t="shared" si="35"/>
        <v>18479.0098</v>
      </c>
      <c r="L117" s="71">
        <f t="shared" si="35"/>
        <v>86874.058799999999</v>
      </c>
      <c r="M117" s="28"/>
      <c r="N117" s="28"/>
      <c r="O117" s="28"/>
      <c r="P117" s="8"/>
    </row>
    <row r="118" spans="1:16" s="45" customFormat="1" ht="22.15" customHeight="1" x14ac:dyDescent="0.2">
      <c r="A118" s="226" t="s">
        <v>3</v>
      </c>
      <c r="B118" s="227"/>
      <c r="C118" s="228"/>
      <c r="D118" s="16" t="s">
        <v>1</v>
      </c>
      <c r="E118" s="99">
        <f>SUM(F118:L118)</f>
        <v>991479.20704000001</v>
      </c>
      <c r="F118" s="64">
        <f>SUM(F119:F124)</f>
        <v>57080.361239999998</v>
      </c>
      <c r="G118" s="63">
        <f t="shared" ref="G118:L118" si="36">SUM(G119:G124)</f>
        <v>59002.568370000001</v>
      </c>
      <c r="H118" s="63">
        <f t="shared" si="36"/>
        <v>51517.304449999996</v>
      </c>
      <c r="I118" s="63">
        <f>SUM(I119:I124)</f>
        <v>90453.219219999999</v>
      </c>
      <c r="J118" s="63">
        <f t="shared" si="36"/>
        <v>90453.219219999999</v>
      </c>
      <c r="K118" s="63">
        <f t="shared" si="36"/>
        <v>91853.219219999999</v>
      </c>
      <c r="L118" s="63">
        <f t="shared" si="36"/>
        <v>551119.31532000005</v>
      </c>
      <c r="M118" s="43"/>
      <c r="N118" s="43"/>
      <c r="O118" s="43"/>
      <c r="P118" s="44">
        <f>E118-999950.54025+299.92982</f>
        <v>-8171.4033899999531</v>
      </c>
    </row>
    <row r="119" spans="1:16" s="45" customFormat="1" ht="21" customHeight="1" x14ac:dyDescent="0.2">
      <c r="A119" s="229"/>
      <c r="B119" s="230"/>
      <c r="C119" s="231"/>
      <c r="D119" s="16" t="s">
        <v>2</v>
      </c>
      <c r="E119" s="6">
        <f t="shared" si="27"/>
        <v>0</v>
      </c>
      <c r="F119" s="57">
        <f t="shared" ref="F119:L119" si="37">F55+F112</f>
        <v>0</v>
      </c>
      <c r="G119" s="6">
        <f t="shared" si="37"/>
        <v>0</v>
      </c>
      <c r="H119" s="6">
        <f t="shared" si="37"/>
        <v>0</v>
      </c>
      <c r="I119" s="6">
        <f t="shared" si="37"/>
        <v>0</v>
      </c>
      <c r="J119" s="6"/>
      <c r="K119" s="6">
        <f t="shared" si="37"/>
        <v>0</v>
      </c>
      <c r="L119" s="6">
        <f t="shared" si="37"/>
        <v>0</v>
      </c>
      <c r="M119" s="43"/>
      <c r="N119" s="43"/>
      <c r="O119" s="43"/>
      <c r="P119" s="44"/>
    </row>
    <row r="120" spans="1:16" s="19" customFormat="1" ht="30.75" customHeight="1" x14ac:dyDescent="0.2">
      <c r="A120" s="229"/>
      <c r="B120" s="230"/>
      <c r="C120" s="231"/>
      <c r="D120" s="16" t="s">
        <v>6</v>
      </c>
      <c r="E120" s="69">
        <f t="shared" si="27"/>
        <v>600</v>
      </c>
      <c r="F120" s="57">
        <f t="shared" ref="F120:L120" si="38">F56+F113</f>
        <v>0</v>
      </c>
      <c r="G120" s="69">
        <f t="shared" si="38"/>
        <v>408</v>
      </c>
      <c r="H120" s="69">
        <f t="shared" si="38"/>
        <v>192</v>
      </c>
      <c r="I120" s="6">
        <f t="shared" si="38"/>
        <v>0</v>
      </c>
      <c r="J120" s="6">
        <f t="shared" si="38"/>
        <v>0</v>
      </c>
      <c r="K120" s="6">
        <f t="shared" si="38"/>
        <v>0</v>
      </c>
      <c r="L120" s="6">
        <f t="shared" si="38"/>
        <v>0</v>
      </c>
      <c r="M120" s="28"/>
      <c r="N120" s="28"/>
      <c r="O120" s="28"/>
      <c r="P120" s="10"/>
    </row>
    <row r="121" spans="1:16" s="45" customFormat="1" ht="24" customHeight="1" x14ac:dyDescent="0.2">
      <c r="A121" s="229"/>
      <c r="B121" s="230"/>
      <c r="C121" s="231"/>
      <c r="D121" s="16" t="s">
        <v>4</v>
      </c>
      <c r="E121" s="71">
        <f t="shared" si="27"/>
        <v>788288.11883999989</v>
      </c>
      <c r="F121" s="100">
        <f>F57+F114</f>
        <v>57080.361239999998</v>
      </c>
      <c r="G121" s="71">
        <f>G57+G114</f>
        <v>58594.568370000001</v>
      </c>
      <c r="H121" s="71">
        <f>H57+H114</f>
        <v>51325.304449999996</v>
      </c>
      <c r="I121" s="71">
        <f>I57+I114</f>
        <v>66364.209419999999</v>
      </c>
      <c r="J121" s="71">
        <f t="shared" ref="J121:L121" si="39">J57+J114</f>
        <v>66364.209419999999</v>
      </c>
      <c r="K121" s="71">
        <f t="shared" si="39"/>
        <v>66374.209419999999</v>
      </c>
      <c r="L121" s="71">
        <f t="shared" si="39"/>
        <v>422185.25652</v>
      </c>
      <c r="M121" s="43"/>
      <c r="N121" s="43"/>
      <c r="O121" s="43"/>
      <c r="P121" s="44"/>
    </row>
    <row r="122" spans="1:16" s="45" customFormat="1" ht="29.25" customHeight="1" x14ac:dyDescent="0.2">
      <c r="A122" s="229"/>
      <c r="B122" s="230"/>
      <c r="C122" s="231"/>
      <c r="D122" s="16" t="s">
        <v>34</v>
      </c>
      <c r="E122" s="6">
        <f t="shared" si="27"/>
        <v>0</v>
      </c>
      <c r="F122" s="57">
        <f t="shared" ref="F122:L122" si="40">F58+F115</f>
        <v>0</v>
      </c>
      <c r="G122" s="6">
        <f t="shared" si="40"/>
        <v>0</v>
      </c>
      <c r="H122" s="6">
        <f t="shared" si="40"/>
        <v>0</v>
      </c>
      <c r="I122" s="6">
        <f t="shared" si="40"/>
        <v>0</v>
      </c>
      <c r="J122" s="6">
        <f t="shared" si="40"/>
        <v>0</v>
      </c>
      <c r="K122" s="6">
        <f t="shared" si="40"/>
        <v>0</v>
      </c>
      <c r="L122" s="6">
        <f t="shared" si="40"/>
        <v>0</v>
      </c>
      <c r="M122" s="43"/>
      <c r="N122" s="43"/>
      <c r="O122" s="43"/>
      <c r="P122" s="44"/>
    </row>
    <row r="123" spans="1:16" s="45" customFormat="1" ht="21" customHeight="1" x14ac:dyDescent="0.2">
      <c r="A123" s="229"/>
      <c r="B123" s="230"/>
      <c r="C123" s="231"/>
      <c r="D123" s="16" t="s">
        <v>35</v>
      </c>
      <c r="E123" s="6">
        <f t="shared" si="27"/>
        <v>0</v>
      </c>
      <c r="F123" s="57">
        <f t="shared" ref="F123:L123" si="41">F59+F116</f>
        <v>0</v>
      </c>
      <c r="G123" s="6">
        <f t="shared" si="41"/>
        <v>0</v>
      </c>
      <c r="H123" s="6">
        <f t="shared" si="41"/>
        <v>0</v>
      </c>
      <c r="I123" s="6">
        <f t="shared" si="41"/>
        <v>0</v>
      </c>
      <c r="J123" s="6">
        <f t="shared" si="41"/>
        <v>0</v>
      </c>
      <c r="K123" s="6">
        <f t="shared" si="41"/>
        <v>0</v>
      </c>
      <c r="L123" s="6">
        <f t="shared" si="41"/>
        <v>0</v>
      </c>
      <c r="M123" s="43"/>
      <c r="N123" s="43"/>
      <c r="O123" s="43"/>
      <c r="P123" s="44"/>
    </row>
    <row r="124" spans="1:16" s="45" customFormat="1" ht="22.5" customHeight="1" x14ac:dyDescent="0.2">
      <c r="A124" s="232"/>
      <c r="B124" s="233"/>
      <c r="C124" s="234"/>
      <c r="D124" s="16" t="s">
        <v>7</v>
      </c>
      <c r="E124" s="101">
        <f t="shared" si="27"/>
        <v>202591.0882</v>
      </c>
      <c r="F124" s="58">
        <f t="shared" ref="F124:L124" si="42">F60+F117</f>
        <v>0</v>
      </c>
      <c r="G124" s="102">
        <f>G60+G117</f>
        <v>0</v>
      </c>
      <c r="H124" s="101">
        <f t="shared" si="42"/>
        <v>0</v>
      </c>
      <c r="I124" s="71">
        <f t="shared" si="42"/>
        <v>24089.0098</v>
      </c>
      <c r="J124" s="71">
        <f>J60+J117</f>
        <v>24089.0098</v>
      </c>
      <c r="K124" s="71">
        <f t="shared" si="42"/>
        <v>25479.0098</v>
      </c>
      <c r="L124" s="71">
        <f t="shared" si="42"/>
        <v>128934.0588</v>
      </c>
      <c r="M124" s="43"/>
      <c r="N124" s="43"/>
      <c r="O124" s="43"/>
      <c r="P124" s="44"/>
    </row>
    <row r="125" spans="1:16" ht="21" customHeight="1" x14ac:dyDescent="0.2">
      <c r="A125" s="235" t="s">
        <v>5</v>
      </c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7"/>
      <c r="M125" s="28"/>
      <c r="N125" s="28"/>
      <c r="O125" s="28"/>
      <c r="P125" s="8"/>
    </row>
    <row r="126" spans="1:16" ht="21" customHeight="1" x14ac:dyDescent="0.2">
      <c r="A126" s="174" t="s">
        <v>40</v>
      </c>
      <c r="B126" s="175"/>
      <c r="C126" s="176"/>
      <c r="D126" s="17" t="s">
        <v>1</v>
      </c>
      <c r="E126" s="6">
        <v>0</v>
      </c>
      <c r="F126" s="57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28"/>
      <c r="N126" s="28"/>
      <c r="O126" s="28"/>
      <c r="P126" s="8"/>
    </row>
    <row r="127" spans="1:16" ht="19.5" customHeight="1" x14ac:dyDescent="0.2">
      <c r="A127" s="177"/>
      <c r="B127" s="178"/>
      <c r="C127" s="179"/>
      <c r="D127" s="16" t="s">
        <v>2</v>
      </c>
      <c r="E127" s="6">
        <v>0</v>
      </c>
      <c r="F127" s="57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28"/>
      <c r="N127" s="28"/>
      <c r="O127" s="28"/>
      <c r="P127" s="8"/>
    </row>
    <row r="128" spans="1:16" ht="21.75" customHeight="1" x14ac:dyDescent="0.2">
      <c r="A128" s="177"/>
      <c r="B128" s="178"/>
      <c r="C128" s="179"/>
      <c r="D128" s="16" t="s">
        <v>6</v>
      </c>
      <c r="E128" s="6">
        <v>0</v>
      </c>
      <c r="F128" s="57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28"/>
      <c r="N128" s="28"/>
      <c r="O128" s="28"/>
      <c r="P128" s="8"/>
    </row>
    <row r="129" spans="1:16" ht="22.5" customHeight="1" x14ac:dyDescent="0.2">
      <c r="A129" s="177"/>
      <c r="B129" s="178"/>
      <c r="C129" s="179"/>
      <c r="D129" s="16" t="s">
        <v>4</v>
      </c>
      <c r="E129" s="6">
        <v>0</v>
      </c>
      <c r="F129" s="57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28"/>
      <c r="N129" s="28"/>
      <c r="O129" s="28"/>
      <c r="P129" s="8"/>
    </row>
    <row r="130" spans="1:16" ht="34.5" customHeight="1" x14ac:dyDescent="0.2">
      <c r="A130" s="177"/>
      <c r="B130" s="178"/>
      <c r="C130" s="179"/>
      <c r="D130" s="16" t="s">
        <v>34</v>
      </c>
      <c r="E130" s="6">
        <v>0</v>
      </c>
      <c r="F130" s="57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28"/>
      <c r="N130" s="28"/>
      <c r="O130" s="28"/>
      <c r="P130" s="8"/>
    </row>
    <row r="131" spans="1:16" ht="21" customHeight="1" x14ac:dyDescent="0.2">
      <c r="A131" s="177"/>
      <c r="B131" s="178"/>
      <c r="C131" s="179"/>
      <c r="D131" s="16" t="s">
        <v>35</v>
      </c>
      <c r="E131" s="6">
        <v>0</v>
      </c>
      <c r="F131" s="57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28"/>
      <c r="N131" s="28"/>
      <c r="O131" s="28"/>
      <c r="P131" s="8"/>
    </row>
    <row r="132" spans="1:16" ht="20.25" customHeight="1" x14ac:dyDescent="0.2">
      <c r="A132" s="180"/>
      <c r="B132" s="181"/>
      <c r="C132" s="182"/>
      <c r="D132" s="16" t="s">
        <v>7</v>
      </c>
      <c r="E132" s="6">
        <v>0</v>
      </c>
      <c r="F132" s="57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28"/>
      <c r="N132" s="28"/>
      <c r="O132" s="28"/>
      <c r="P132" s="8"/>
    </row>
    <row r="133" spans="1:16" s="45" customFormat="1" ht="19.5" customHeight="1" x14ac:dyDescent="0.2">
      <c r="A133" s="174" t="s">
        <v>39</v>
      </c>
      <c r="B133" s="175"/>
      <c r="C133" s="176"/>
      <c r="D133" s="17" t="s">
        <v>1</v>
      </c>
      <c r="E133" s="52">
        <f t="shared" ref="E133:L139" si="43">E118</f>
        <v>991479.20704000001</v>
      </c>
      <c r="F133" s="66">
        <f t="shared" si="43"/>
        <v>57080.361239999998</v>
      </c>
      <c r="G133" s="52">
        <f t="shared" si="43"/>
        <v>59002.568370000001</v>
      </c>
      <c r="H133" s="52">
        <f t="shared" si="43"/>
        <v>51517.304449999996</v>
      </c>
      <c r="I133" s="52">
        <f t="shared" si="43"/>
        <v>90453.219219999999</v>
      </c>
      <c r="J133" s="52">
        <f t="shared" si="43"/>
        <v>90453.219219999999</v>
      </c>
      <c r="K133" s="52">
        <f t="shared" si="43"/>
        <v>91853.219219999999</v>
      </c>
      <c r="L133" s="52">
        <f t="shared" si="43"/>
        <v>551119.31532000005</v>
      </c>
      <c r="M133" s="43"/>
      <c r="N133" s="43"/>
      <c r="O133" s="43"/>
      <c r="P133" s="44"/>
    </row>
    <row r="134" spans="1:16" s="45" customFormat="1" ht="22.5" customHeight="1" x14ac:dyDescent="0.2">
      <c r="A134" s="177"/>
      <c r="B134" s="178"/>
      <c r="C134" s="179"/>
      <c r="D134" s="16" t="s">
        <v>2</v>
      </c>
      <c r="E134" s="6">
        <f t="shared" si="43"/>
        <v>0</v>
      </c>
      <c r="F134" s="57">
        <f t="shared" si="43"/>
        <v>0</v>
      </c>
      <c r="G134" s="6">
        <f t="shared" si="43"/>
        <v>0</v>
      </c>
      <c r="H134" s="6">
        <f t="shared" si="43"/>
        <v>0</v>
      </c>
      <c r="I134" s="6">
        <f t="shared" si="43"/>
        <v>0</v>
      </c>
      <c r="J134" s="6">
        <f t="shared" si="43"/>
        <v>0</v>
      </c>
      <c r="K134" s="6">
        <f t="shared" si="43"/>
        <v>0</v>
      </c>
      <c r="L134" s="6">
        <f t="shared" si="43"/>
        <v>0</v>
      </c>
      <c r="M134" s="43"/>
      <c r="N134" s="43"/>
      <c r="O134" s="43"/>
      <c r="P134" s="44"/>
    </row>
    <row r="135" spans="1:16" s="45" customFormat="1" ht="28.5" customHeight="1" x14ac:dyDescent="0.2">
      <c r="A135" s="177"/>
      <c r="B135" s="178"/>
      <c r="C135" s="179"/>
      <c r="D135" s="16" t="s">
        <v>6</v>
      </c>
      <c r="E135" s="52">
        <f t="shared" si="43"/>
        <v>600</v>
      </c>
      <c r="F135" s="57">
        <f t="shared" si="43"/>
        <v>0</v>
      </c>
      <c r="G135" s="52">
        <f t="shared" si="43"/>
        <v>408</v>
      </c>
      <c r="H135" s="103">
        <f t="shared" si="43"/>
        <v>192</v>
      </c>
      <c r="I135" s="6">
        <f t="shared" si="43"/>
        <v>0</v>
      </c>
      <c r="J135" s="6">
        <f t="shared" si="43"/>
        <v>0</v>
      </c>
      <c r="K135" s="6">
        <f t="shared" si="43"/>
        <v>0</v>
      </c>
      <c r="L135" s="6">
        <f t="shared" si="43"/>
        <v>0</v>
      </c>
      <c r="M135" s="43"/>
      <c r="N135" s="43"/>
      <c r="O135" s="43"/>
      <c r="P135" s="44"/>
    </row>
    <row r="136" spans="1:16" s="45" customFormat="1" ht="19.5" customHeight="1" x14ac:dyDescent="0.2">
      <c r="A136" s="177"/>
      <c r="B136" s="178"/>
      <c r="C136" s="179"/>
      <c r="D136" s="16" t="s">
        <v>4</v>
      </c>
      <c r="E136" s="52">
        <f t="shared" si="43"/>
        <v>788288.11883999989</v>
      </c>
      <c r="F136" s="67">
        <f t="shared" si="43"/>
        <v>57080.361239999998</v>
      </c>
      <c r="G136" s="52">
        <f t="shared" si="43"/>
        <v>58594.568370000001</v>
      </c>
      <c r="H136" s="52">
        <f t="shared" si="43"/>
        <v>51325.304449999996</v>
      </c>
      <c r="I136" s="52">
        <f t="shared" si="43"/>
        <v>66364.209419999999</v>
      </c>
      <c r="J136" s="52">
        <f t="shared" si="43"/>
        <v>66364.209419999999</v>
      </c>
      <c r="K136" s="52">
        <f t="shared" si="43"/>
        <v>66374.209419999999</v>
      </c>
      <c r="L136" s="52">
        <f t="shared" si="43"/>
        <v>422185.25652</v>
      </c>
      <c r="M136" s="43"/>
      <c r="N136" s="43"/>
      <c r="O136" s="43"/>
      <c r="P136" s="44"/>
    </row>
    <row r="137" spans="1:16" s="45" customFormat="1" ht="33.75" customHeight="1" x14ac:dyDescent="0.2">
      <c r="A137" s="177"/>
      <c r="B137" s="178"/>
      <c r="C137" s="179"/>
      <c r="D137" s="16" t="s">
        <v>34</v>
      </c>
      <c r="E137" s="6">
        <f t="shared" si="43"/>
        <v>0</v>
      </c>
      <c r="F137" s="57">
        <f t="shared" si="43"/>
        <v>0</v>
      </c>
      <c r="G137" s="6">
        <f t="shared" si="43"/>
        <v>0</v>
      </c>
      <c r="H137" s="6">
        <f t="shared" si="43"/>
        <v>0</v>
      </c>
      <c r="I137" s="6">
        <f t="shared" si="43"/>
        <v>0</v>
      </c>
      <c r="J137" s="6">
        <f t="shared" si="43"/>
        <v>0</v>
      </c>
      <c r="K137" s="6">
        <f t="shared" si="43"/>
        <v>0</v>
      </c>
      <c r="L137" s="6">
        <f t="shared" si="43"/>
        <v>0</v>
      </c>
      <c r="M137" s="43"/>
      <c r="N137" s="43"/>
      <c r="O137" s="43"/>
      <c r="P137" s="44"/>
    </row>
    <row r="138" spans="1:16" s="45" customFormat="1" ht="19.5" customHeight="1" x14ac:dyDescent="0.2">
      <c r="A138" s="177"/>
      <c r="B138" s="178"/>
      <c r="C138" s="179"/>
      <c r="D138" s="16" t="s">
        <v>35</v>
      </c>
      <c r="E138" s="6">
        <f t="shared" si="43"/>
        <v>0</v>
      </c>
      <c r="F138" s="57">
        <f t="shared" si="43"/>
        <v>0</v>
      </c>
      <c r="G138" s="6">
        <f t="shared" si="43"/>
        <v>0</v>
      </c>
      <c r="H138" s="6">
        <f t="shared" si="43"/>
        <v>0</v>
      </c>
      <c r="I138" s="6">
        <f t="shared" si="43"/>
        <v>0</v>
      </c>
      <c r="J138" s="6">
        <f t="shared" si="43"/>
        <v>0</v>
      </c>
      <c r="K138" s="6">
        <f t="shared" si="43"/>
        <v>0</v>
      </c>
      <c r="L138" s="6">
        <f t="shared" si="43"/>
        <v>0</v>
      </c>
      <c r="M138" s="43"/>
      <c r="N138" s="43"/>
      <c r="O138" s="43"/>
      <c r="P138" s="44"/>
    </row>
    <row r="139" spans="1:16" s="45" customFormat="1" ht="24.75" customHeight="1" x14ac:dyDescent="0.2">
      <c r="A139" s="180"/>
      <c r="B139" s="181"/>
      <c r="C139" s="182"/>
      <c r="D139" s="16" t="s">
        <v>7</v>
      </c>
      <c r="E139" s="52">
        <f t="shared" si="43"/>
        <v>202591.0882</v>
      </c>
      <c r="F139" s="58">
        <f t="shared" si="43"/>
        <v>0</v>
      </c>
      <c r="G139" s="6">
        <f t="shared" si="43"/>
        <v>0</v>
      </c>
      <c r="H139" s="52">
        <f t="shared" si="43"/>
        <v>0</v>
      </c>
      <c r="I139" s="52">
        <f t="shared" si="43"/>
        <v>24089.0098</v>
      </c>
      <c r="J139" s="52">
        <f t="shared" si="43"/>
        <v>24089.0098</v>
      </c>
      <c r="K139" s="52">
        <f t="shared" si="43"/>
        <v>25479.0098</v>
      </c>
      <c r="L139" s="52">
        <f t="shared" si="43"/>
        <v>128934.0588</v>
      </c>
      <c r="M139" s="43"/>
      <c r="N139" s="43"/>
      <c r="O139" s="43"/>
      <c r="P139" s="44"/>
    </row>
    <row r="140" spans="1:16" s="45" customFormat="1" ht="24.75" customHeight="1" x14ac:dyDescent="0.2">
      <c r="A140" s="188" t="s">
        <v>5</v>
      </c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90"/>
      <c r="M140" s="43"/>
      <c r="N140" s="43"/>
      <c r="O140" s="43"/>
      <c r="P140" s="44"/>
    </row>
    <row r="141" spans="1:16" s="45" customFormat="1" ht="24.75" customHeight="1" x14ac:dyDescent="0.2">
      <c r="A141" s="174" t="s">
        <v>48</v>
      </c>
      <c r="B141" s="175"/>
      <c r="C141" s="176"/>
      <c r="D141" s="17" t="s">
        <v>1</v>
      </c>
      <c r="E141" s="6">
        <v>0</v>
      </c>
      <c r="F141" s="57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43"/>
      <c r="N141" s="43"/>
      <c r="O141" s="43"/>
      <c r="P141" s="44"/>
    </row>
    <row r="142" spans="1:16" s="45" customFormat="1" ht="24.75" customHeight="1" x14ac:dyDescent="0.2">
      <c r="A142" s="177"/>
      <c r="B142" s="178"/>
      <c r="C142" s="179"/>
      <c r="D142" s="16" t="s">
        <v>2</v>
      </c>
      <c r="E142" s="6">
        <v>0</v>
      </c>
      <c r="F142" s="57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43"/>
      <c r="N142" s="43"/>
      <c r="O142" s="43"/>
      <c r="P142" s="44"/>
    </row>
    <row r="143" spans="1:16" s="45" customFormat="1" ht="24.75" customHeight="1" x14ac:dyDescent="0.2">
      <c r="A143" s="177"/>
      <c r="B143" s="178"/>
      <c r="C143" s="179"/>
      <c r="D143" s="16" t="s">
        <v>6</v>
      </c>
      <c r="E143" s="6">
        <v>0</v>
      </c>
      <c r="F143" s="57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43"/>
      <c r="N143" s="43"/>
      <c r="O143" s="43"/>
      <c r="P143" s="44"/>
    </row>
    <row r="144" spans="1:16" s="45" customFormat="1" ht="24.75" customHeight="1" x14ac:dyDescent="0.2">
      <c r="A144" s="177"/>
      <c r="B144" s="178"/>
      <c r="C144" s="179"/>
      <c r="D144" s="16" t="s">
        <v>4</v>
      </c>
      <c r="E144" s="6">
        <v>0</v>
      </c>
      <c r="F144" s="57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43"/>
      <c r="N144" s="43"/>
      <c r="O144" s="43"/>
      <c r="P144" s="44"/>
    </row>
    <row r="145" spans="1:16" s="45" customFormat="1" ht="31.5" customHeight="1" x14ac:dyDescent="0.2">
      <c r="A145" s="177"/>
      <c r="B145" s="178"/>
      <c r="C145" s="179"/>
      <c r="D145" s="16" t="s">
        <v>34</v>
      </c>
      <c r="E145" s="6">
        <v>0</v>
      </c>
      <c r="F145" s="57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43"/>
      <c r="N145" s="43"/>
      <c r="O145" s="43"/>
      <c r="P145" s="44"/>
    </row>
    <row r="146" spans="1:16" s="45" customFormat="1" ht="24.75" customHeight="1" x14ac:dyDescent="0.2">
      <c r="A146" s="177"/>
      <c r="B146" s="178"/>
      <c r="C146" s="179"/>
      <c r="D146" s="16" t="s">
        <v>35</v>
      </c>
      <c r="E146" s="6">
        <v>0</v>
      </c>
      <c r="F146" s="57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43"/>
      <c r="N146" s="43"/>
      <c r="O146" s="43"/>
      <c r="P146" s="44"/>
    </row>
    <row r="147" spans="1:16" s="45" customFormat="1" ht="24.75" customHeight="1" x14ac:dyDescent="0.2">
      <c r="A147" s="180"/>
      <c r="B147" s="181"/>
      <c r="C147" s="182"/>
      <c r="D147" s="16" t="s">
        <v>7</v>
      </c>
      <c r="E147" s="6">
        <v>0</v>
      </c>
      <c r="F147" s="57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43"/>
      <c r="N147" s="43"/>
      <c r="O147" s="43"/>
      <c r="P147" s="44"/>
    </row>
    <row r="148" spans="1:16" s="45" customFormat="1" ht="24.75" customHeight="1" x14ac:dyDescent="0.2">
      <c r="A148" s="174" t="s">
        <v>47</v>
      </c>
      <c r="B148" s="175"/>
      <c r="C148" s="176"/>
      <c r="D148" s="17" t="s">
        <v>1</v>
      </c>
      <c r="E148" s="52">
        <f t="shared" ref="E148:L154" si="44">E133</f>
        <v>991479.20704000001</v>
      </c>
      <c r="F148" s="66">
        <f t="shared" si="44"/>
        <v>57080.361239999998</v>
      </c>
      <c r="G148" s="52">
        <f t="shared" si="44"/>
        <v>59002.568370000001</v>
      </c>
      <c r="H148" s="52">
        <f t="shared" si="44"/>
        <v>51517.304449999996</v>
      </c>
      <c r="I148" s="52">
        <f t="shared" si="44"/>
        <v>90453.219219999999</v>
      </c>
      <c r="J148" s="52">
        <f t="shared" si="44"/>
        <v>90453.219219999999</v>
      </c>
      <c r="K148" s="52">
        <f t="shared" si="44"/>
        <v>91853.219219999999</v>
      </c>
      <c r="L148" s="52">
        <f t="shared" si="44"/>
        <v>551119.31532000005</v>
      </c>
      <c r="M148" s="43"/>
      <c r="N148" s="43"/>
      <c r="O148" s="43"/>
      <c r="P148" s="44"/>
    </row>
    <row r="149" spans="1:16" s="45" customFormat="1" ht="24.75" customHeight="1" x14ac:dyDescent="0.2">
      <c r="A149" s="177"/>
      <c r="B149" s="178"/>
      <c r="C149" s="179"/>
      <c r="D149" s="16" t="s">
        <v>2</v>
      </c>
      <c r="E149" s="6">
        <f t="shared" si="44"/>
        <v>0</v>
      </c>
      <c r="F149" s="57">
        <f t="shared" si="44"/>
        <v>0</v>
      </c>
      <c r="G149" s="6">
        <f t="shared" si="44"/>
        <v>0</v>
      </c>
      <c r="H149" s="6">
        <f t="shared" si="44"/>
        <v>0</v>
      </c>
      <c r="I149" s="6">
        <f t="shared" si="44"/>
        <v>0</v>
      </c>
      <c r="J149" s="6">
        <f t="shared" si="44"/>
        <v>0</v>
      </c>
      <c r="K149" s="6">
        <f t="shared" si="44"/>
        <v>0</v>
      </c>
      <c r="L149" s="6">
        <f t="shared" si="44"/>
        <v>0</v>
      </c>
      <c r="M149" s="43"/>
      <c r="N149" s="43"/>
      <c r="O149" s="43"/>
      <c r="P149" s="44"/>
    </row>
    <row r="150" spans="1:16" s="45" customFormat="1" ht="24.75" customHeight="1" x14ac:dyDescent="0.2">
      <c r="A150" s="177"/>
      <c r="B150" s="178"/>
      <c r="C150" s="179"/>
      <c r="D150" s="16" t="s">
        <v>6</v>
      </c>
      <c r="E150" s="52">
        <f t="shared" si="44"/>
        <v>600</v>
      </c>
      <c r="F150" s="57">
        <f t="shared" si="44"/>
        <v>0</v>
      </c>
      <c r="G150" s="52">
        <f t="shared" si="44"/>
        <v>408</v>
      </c>
      <c r="H150" s="103">
        <f t="shared" si="44"/>
        <v>192</v>
      </c>
      <c r="I150" s="6">
        <f t="shared" si="44"/>
        <v>0</v>
      </c>
      <c r="J150" s="6">
        <f t="shared" si="44"/>
        <v>0</v>
      </c>
      <c r="K150" s="6">
        <f t="shared" si="44"/>
        <v>0</v>
      </c>
      <c r="L150" s="6">
        <f t="shared" si="44"/>
        <v>0</v>
      </c>
      <c r="M150" s="43"/>
      <c r="N150" s="43"/>
      <c r="O150" s="43"/>
      <c r="P150" s="44"/>
    </row>
    <row r="151" spans="1:16" s="45" customFormat="1" ht="24.75" customHeight="1" x14ac:dyDescent="0.2">
      <c r="A151" s="177"/>
      <c r="B151" s="178"/>
      <c r="C151" s="179"/>
      <c r="D151" s="16" t="s">
        <v>4</v>
      </c>
      <c r="E151" s="52">
        <f t="shared" si="44"/>
        <v>788288.11883999989</v>
      </c>
      <c r="F151" s="67">
        <f t="shared" si="44"/>
        <v>57080.361239999998</v>
      </c>
      <c r="G151" s="52">
        <f t="shared" si="44"/>
        <v>58594.568370000001</v>
      </c>
      <c r="H151" s="52">
        <f t="shared" si="44"/>
        <v>51325.304449999996</v>
      </c>
      <c r="I151" s="52">
        <f t="shared" si="44"/>
        <v>66364.209419999999</v>
      </c>
      <c r="J151" s="52">
        <f t="shared" si="44"/>
        <v>66364.209419999999</v>
      </c>
      <c r="K151" s="52">
        <f t="shared" si="44"/>
        <v>66374.209419999999</v>
      </c>
      <c r="L151" s="52">
        <f t="shared" si="44"/>
        <v>422185.25652</v>
      </c>
      <c r="M151" s="43"/>
      <c r="N151" s="43"/>
      <c r="O151" s="43"/>
      <c r="P151" s="44"/>
    </row>
    <row r="152" spans="1:16" s="45" customFormat="1" ht="24.75" customHeight="1" x14ac:dyDescent="0.2">
      <c r="A152" s="177"/>
      <c r="B152" s="178"/>
      <c r="C152" s="179"/>
      <c r="D152" s="16" t="s">
        <v>34</v>
      </c>
      <c r="E152" s="6">
        <f t="shared" si="44"/>
        <v>0</v>
      </c>
      <c r="F152" s="57">
        <f t="shared" si="44"/>
        <v>0</v>
      </c>
      <c r="G152" s="6">
        <f t="shared" si="44"/>
        <v>0</v>
      </c>
      <c r="H152" s="6">
        <f t="shared" si="44"/>
        <v>0</v>
      </c>
      <c r="I152" s="6">
        <f t="shared" si="44"/>
        <v>0</v>
      </c>
      <c r="J152" s="6">
        <f t="shared" si="44"/>
        <v>0</v>
      </c>
      <c r="K152" s="6">
        <f t="shared" si="44"/>
        <v>0</v>
      </c>
      <c r="L152" s="6">
        <f t="shared" si="44"/>
        <v>0</v>
      </c>
      <c r="M152" s="43"/>
      <c r="N152" s="43"/>
      <c r="O152" s="43"/>
      <c r="P152" s="44"/>
    </row>
    <row r="153" spans="1:16" s="45" customFormat="1" ht="24.75" customHeight="1" x14ac:dyDescent="0.2">
      <c r="A153" s="177"/>
      <c r="B153" s="178"/>
      <c r="C153" s="179"/>
      <c r="D153" s="16" t="s">
        <v>35</v>
      </c>
      <c r="E153" s="6">
        <f t="shared" si="44"/>
        <v>0</v>
      </c>
      <c r="F153" s="57">
        <f t="shared" si="44"/>
        <v>0</v>
      </c>
      <c r="G153" s="6">
        <f t="shared" si="44"/>
        <v>0</v>
      </c>
      <c r="H153" s="6">
        <f t="shared" si="44"/>
        <v>0</v>
      </c>
      <c r="I153" s="6">
        <f t="shared" si="44"/>
        <v>0</v>
      </c>
      <c r="J153" s="6">
        <f t="shared" si="44"/>
        <v>0</v>
      </c>
      <c r="K153" s="6">
        <f t="shared" si="44"/>
        <v>0</v>
      </c>
      <c r="L153" s="6">
        <f t="shared" si="44"/>
        <v>0</v>
      </c>
      <c r="M153" s="43"/>
      <c r="N153" s="43"/>
      <c r="O153" s="43"/>
      <c r="P153" s="44"/>
    </row>
    <row r="154" spans="1:16" s="45" customFormat="1" ht="24.75" customHeight="1" x14ac:dyDescent="0.2">
      <c r="A154" s="180"/>
      <c r="B154" s="181"/>
      <c r="C154" s="182"/>
      <c r="D154" s="16" t="s">
        <v>7</v>
      </c>
      <c r="E154" s="52">
        <f t="shared" si="44"/>
        <v>202591.0882</v>
      </c>
      <c r="F154" s="58">
        <f t="shared" si="44"/>
        <v>0</v>
      </c>
      <c r="G154" s="6">
        <f t="shared" si="44"/>
        <v>0</v>
      </c>
      <c r="H154" s="52">
        <f t="shared" si="44"/>
        <v>0</v>
      </c>
      <c r="I154" s="52">
        <f t="shared" si="44"/>
        <v>24089.0098</v>
      </c>
      <c r="J154" s="52">
        <f t="shared" si="44"/>
        <v>24089.0098</v>
      </c>
      <c r="K154" s="52">
        <f t="shared" si="44"/>
        <v>25479.0098</v>
      </c>
      <c r="L154" s="52">
        <f t="shared" si="44"/>
        <v>128934.0588</v>
      </c>
      <c r="M154" s="43"/>
      <c r="N154" s="43"/>
      <c r="O154" s="43"/>
      <c r="P154" s="44"/>
    </row>
    <row r="155" spans="1:16" ht="21" customHeight="1" x14ac:dyDescent="0.3">
      <c r="A155" s="238" t="s">
        <v>5</v>
      </c>
      <c r="B155" s="239"/>
      <c r="C155" s="239"/>
      <c r="D155" s="239"/>
      <c r="E155" s="239"/>
      <c r="F155" s="239"/>
      <c r="G155" s="239"/>
      <c r="H155" s="239"/>
      <c r="I155" s="239"/>
      <c r="J155" s="239"/>
      <c r="K155" s="239"/>
      <c r="L155" s="240"/>
      <c r="M155" s="28"/>
      <c r="N155" s="28"/>
      <c r="O155" s="28"/>
      <c r="P155" s="8"/>
    </row>
    <row r="156" spans="1:16" ht="21" customHeight="1" x14ac:dyDescent="0.2">
      <c r="A156" s="174" t="s">
        <v>17</v>
      </c>
      <c r="B156" s="175"/>
      <c r="C156" s="176"/>
      <c r="D156" s="17" t="s">
        <v>1</v>
      </c>
      <c r="E156" s="6">
        <v>0</v>
      </c>
      <c r="F156" s="57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28"/>
      <c r="N156" s="28"/>
      <c r="O156" s="28"/>
      <c r="P156" s="8"/>
    </row>
    <row r="157" spans="1:16" ht="24" customHeight="1" x14ac:dyDescent="0.2">
      <c r="A157" s="177"/>
      <c r="B157" s="178"/>
      <c r="C157" s="179"/>
      <c r="D157" s="16" t="s">
        <v>2</v>
      </c>
      <c r="E157" s="6">
        <v>0</v>
      </c>
      <c r="F157" s="57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28"/>
      <c r="N157" s="28"/>
      <c r="O157" s="28"/>
      <c r="P157" s="8"/>
    </row>
    <row r="158" spans="1:16" ht="22.5" customHeight="1" x14ac:dyDescent="0.2">
      <c r="A158" s="177"/>
      <c r="B158" s="178"/>
      <c r="C158" s="179"/>
      <c r="D158" s="16" t="s">
        <v>6</v>
      </c>
      <c r="E158" s="6">
        <v>0</v>
      </c>
      <c r="F158" s="57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28"/>
      <c r="N158" s="28"/>
      <c r="O158" s="28"/>
      <c r="P158" s="8"/>
    </row>
    <row r="159" spans="1:16" ht="20.25" customHeight="1" x14ac:dyDescent="0.2">
      <c r="A159" s="177"/>
      <c r="B159" s="178"/>
      <c r="C159" s="179"/>
      <c r="D159" s="16" t="s">
        <v>4</v>
      </c>
      <c r="E159" s="6">
        <v>0</v>
      </c>
      <c r="F159" s="57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28"/>
      <c r="N159" s="28"/>
      <c r="O159" s="28"/>
      <c r="P159" s="8"/>
    </row>
    <row r="160" spans="1:16" ht="34.5" customHeight="1" x14ac:dyDescent="0.2">
      <c r="A160" s="177"/>
      <c r="B160" s="178"/>
      <c r="C160" s="179"/>
      <c r="D160" s="16" t="s">
        <v>34</v>
      </c>
      <c r="E160" s="6">
        <v>0</v>
      </c>
      <c r="F160" s="57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28"/>
      <c r="N160" s="28"/>
      <c r="O160" s="28"/>
      <c r="P160" s="8"/>
    </row>
    <row r="161" spans="1:16" ht="21.75" customHeight="1" x14ac:dyDescent="0.2">
      <c r="A161" s="177"/>
      <c r="B161" s="178"/>
      <c r="C161" s="179"/>
      <c r="D161" s="16" t="s">
        <v>35</v>
      </c>
      <c r="E161" s="6">
        <v>0</v>
      </c>
      <c r="F161" s="57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28"/>
      <c r="N161" s="28"/>
      <c r="O161" s="28"/>
      <c r="P161" s="8"/>
    </row>
    <row r="162" spans="1:16" ht="21" customHeight="1" x14ac:dyDescent="0.2">
      <c r="A162" s="180"/>
      <c r="B162" s="181"/>
      <c r="C162" s="182"/>
      <c r="D162" s="16" t="s">
        <v>7</v>
      </c>
      <c r="E162" s="6">
        <v>0</v>
      </c>
      <c r="F162" s="57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28"/>
      <c r="N162" s="28"/>
      <c r="O162" s="28"/>
      <c r="P162" s="8"/>
    </row>
    <row r="163" spans="1:16" s="45" customFormat="1" ht="21" customHeight="1" x14ac:dyDescent="0.2">
      <c r="A163" s="174" t="s">
        <v>84</v>
      </c>
      <c r="B163" s="175"/>
      <c r="C163" s="176"/>
      <c r="D163" s="17" t="s">
        <v>1</v>
      </c>
      <c r="E163" s="53">
        <f t="shared" ref="E163:E203" si="45">SUM(F163:L163)</f>
        <v>219300.55413</v>
      </c>
      <c r="F163" s="68">
        <f>SUM(F164:F169)</f>
        <v>14111.032080000001</v>
      </c>
      <c r="G163" s="53">
        <f>SUM(G164:G169)</f>
        <v>16105.622159999997</v>
      </c>
      <c r="H163" s="53">
        <f t="shared" ref="H163:L163" si="46">SUM(H164:H169)</f>
        <v>14879.899890000001</v>
      </c>
      <c r="I163" s="53">
        <f>SUM(I164:I169)</f>
        <v>19356</v>
      </c>
      <c r="J163" s="53">
        <f t="shared" si="46"/>
        <v>19356</v>
      </c>
      <c r="K163" s="53">
        <f t="shared" si="46"/>
        <v>19356</v>
      </c>
      <c r="L163" s="53">
        <f t="shared" si="46"/>
        <v>116136</v>
      </c>
      <c r="M163" s="43"/>
      <c r="N163" s="43"/>
      <c r="O163" s="43"/>
      <c r="P163" s="44"/>
    </row>
    <row r="164" spans="1:16" s="45" customFormat="1" ht="19.5" customHeight="1" x14ac:dyDescent="0.2">
      <c r="A164" s="177"/>
      <c r="B164" s="178"/>
      <c r="C164" s="179"/>
      <c r="D164" s="16" t="s">
        <v>2</v>
      </c>
      <c r="E164" s="6">
        <f t="shared" si="45"/>
        <v>0</v>
      </c>
      <c r="F164" s="57">
        <f t="shared" ref="F164:L164" si="47">F70</f>
        <v>0</v>
      </c>
      <c r="G164" s="6">
        <f t="shared" si="47"/>
        <v>0</v>
      </c>
      <c r="H164" s="6">
        <f t="shared" si="47"/>
        <v>0</v>
      </c>
      <c r="I164" s="6">
        <f t="shared" si="47"/>
        <v>0</v>
      </c>
      <c r="J164" s="6">
        <f t="shared" si="47"/>
        <v>0</v>
      </c>
      <c r="K164" s="6">
        <f t="shared" si="47"/>
        <v>0</v>
      </c>
      <c r="L164" s="6">
        <f t="shared" si="47"/>
        <v>0</v>
      </c>
      <c r="M164" s="43"/>
      <c r="N164" s="43"/>
      <c r="O164" s="43"/>
      <c r="P164" s="44"/>
    </row>
    <row r="165" spans="1:16" s="45" customFormat="1" ht="32.25" customHeight="1" x14ac:dyDescent="0.2">
      <c r="A165" s="177"/>
      <c r="B165" s="178"/>
      <c r="C165" s="179"/>
      <c r="D165" s="16" t="s">
        <v>6</v>
      </c>
      <c r="E165" s="52">
        <f t="shared" si="45"/>
        <v>600</v>
      </c>
      <c r="F165" s="57">
        <f>F71</f>
        <v>0</v>
      </c>
      <c r="G165" s="52">
        <f>G71+G28</f>
        <v>408</v>
      </c>
      <c r="H165" s="69">
        <f>H71+H28</f>
        <v>192</v>
      </c>
      <c r="I165" s="6">
        <f>I71</f>
        <v>0</v>
      </c>
      <c r="J165" s="6">
        <f>J71</f>
        <v>0</v>
      </c>
      <c r="K165" s="6">
        <f>K71</f>
        <v>0</v>
      </c>
      <c r="L165" s="6">
        <f>L71</f>
        <v>0</v>
      </c>
      <c r="M165" s="43"/>
      <c r="N165" s="43"/>
      <c r="O165" s="43"/>
      <c r="P165" s="44"/>
    </row>
    <row r="166" spans="1:16" s="45" customFormat="1" ht="20.25" customHeight="1" x14ac:dyDescent="0.2">
      <c r="A166" s="177"/>
      <c r="B166" s="178"/>
      <c r="C166" s="179"/>
      <c r="D166" s="16" t="s">
        <v>4</v>
      </c>
      <c r="E166" s="52">
        <f>SUM(F166:L166)</f>
        <v>194662.55413</v>
      </c>
      <c r="F166" s="66">
        <f>F72+F29</f>
        <v>14111.032080000001</v>
      </c>
      <c r="G166" s="52">
        <f>G72+G29</f>
        <v>15697.622159999997</v>
      </c>
      <c r="H166" s="52">
        <f>H72+H29</f>
        <v>14687.899890000001</v>
      </c>
      <c r="I166" s="52">
        <f>I72+I29</f>
        <v>16684</v>
      </c>
      <c r="J166" s="52">
        <f>J72+J29</f>
        <v>16684</v>
      </c>
      <c r="K166" s="52">
        <f>K72+K29</f>
        <v>16694</v>
      </c>
      <c r="L166" s="52">
        <f>L72+L29</f>
        <v>100104</v>
      </c>
      <c r="M166" s="43"/>
      <c r="N166" s="43"/>
      <c r="O166" s="43"/>
      <c r="P166" s="44"/>
    </row>
    <row r="167" spans="1:16" s="45" customFormat="1" ht="36" customHeight="1" x14ac:dyDescent="0.2">
      <c r="A167" s="177"/>
      <c r="B167" s="178"/>
      <c r="C167" s="179"/>
      <c r="D167" s="16" t="s">
        <v>34</v>
      </c>
      <c r="E167" s="6">
        <f t="shared" si="45"/>
        <v>0</v>
      </c>
      <c r="F167" s="57">
        <f t="shared" ref="F167:L168" si="48">F73</f>
        <v>0</v>
      </c>
      <c r="G167" s="6">
        <f t="shared" si="48"/>
        <v>0</v>
      </c>
      <c r="H167" s="6">
        <f t="shared" si="48"/>
        <v>0</v>
      </c>
      <c r="I167" s="6">
        <f t="shared" si="48"/>
        <v>0</v>
      </c>
      <c r="J167" s="6">
        <f t="shared" si="48"/>
        <v>0</v>
      </c>
      <c r="K167" s="6">
        <f t="shared" si="48"/>
        <v>0</v>
      </c>
      <c r="L167" s="6">
        <f t="shared" si="48"/>
        <v>0</v>
      </c>
      <c r="M167" s="43"/>
      <c r="N167" s="43"/>
      <c r="O167" s="43"/>
      <c r="P167" s="44"/>
    </row>
    <row r="168" spans="1:16" s="45" customFormat="1" ht="21.75" customHeight="1" x14ac:dyDescent="0.2">
      <c r="A168" s="177"/>
      <c r="B168" s="178"/>
      <c r="C168" s="179"/>
      <c r="D168" s="16" t="s">
        <v>35</v>
      </c>
      <c r="E168" s="6">
        <f t="shared" si="45"/>
        <v>0</v>
      </c>
      <c r="F168" s="57">
        <f t="shared" si="48"/>
        <v>0</v>
      </c>
      <c r="G168" s="6">
        <f t="shared" si="48"/>
        <v>0</v>
      </c>
      <c r="H168" s="6">
        <f t="shared" si="48"/>
        <v>0</v>
      </c>
      <c r="I168" s="6">
        <f t="shared" si="48"/>
        <v>0</v>
      </c>
      <c r="J168" s="6">
        <f t="shared" si="48"/>
        <v>0</v>
      </c>
      <c r="K168" s="6">
        <f t="shared" si="48"/>
        <v>0</v>
      </c>
      <c r="L168" s="6">
        <f t="shared" si="48"/>
        <v>0</v>
      </c>
      <c r="M168" s="43"/>
      <c r="N168" s="43"/>
      <c r="O168" s="43"/>
      <c r="P168" s="44"/>
    </row>
    <row r="169" spans="1:16" s="45" customFormat="1" ht="24" customHeight="1" x14ac:dyDescent="0.2">
      <c r="A169" s="180"/>
      <c r="B169" s="181"/>
      <c r="C169" s="182"/>
      <c r="D169" s="16" t="s">
        <v>7</v>
      </c>
      <c r="E169" s="52">
        <f t="shared" si="45"/>
        <v>24038</v>
      </c>
      <c r="F169" s="57">
        <f>F75</f>
        <v>0</v>
      </c>
      <c r="G169" s="6">
        <f>G75</f>
        <v>0</v>
      </c>
      <c r="H169" s="52">
        <f>H75</f>
        <v>0</v>
      </c>
      <c r="I169" s="52">
        <f>I75</f>
        <v>2672</v>
      </c>
      <c r="J169" s="52">
        <f>J75+J32</f>
        <v>2672</v>
      </c>
      <c r="K169" s="52">
        <f>K75+K32</f>
        <v>2662</v>
      </c>
      <c r="L169" s="52">
        <f>L75+L32</f>
        <v>16032</v>
      </c>
      <c r="M169" s="43"/>
      <c r="N169" s="43"/>
      <c r="O169" s="43"/>
      <c r="P169" s="44"/>
    </row>
    <row r="170" spans="1:16" s="7" customFormat="1" ht="19.899999999999999" customHeight="1" x14ac:dyDescent="0.2">
      <c r="A170" s="174" t="s">
        <v>16</v>
      </c>
      <c r="B170" s="175"/>
      <c r="C170" s="176"/>
      <c r="D170" s="17" t="s">
        <v>1</v>
      </c>
      <c r="E170" s="53">
        <f>SUM(F170:L170)</f>
        <v>255163.2917</v>
      </c>
      <c r="F170" s="68">
        <f>SUM(F171:F176)</f>
        <v>12087.6422</v>
      </c>
      <c r="G170" s="59">
        <f t="shared" ref="G170:L170" si="49">SUM(G171:G176)</f>
        <v>13200</v>
      </c>
      <c r="H170" s="59">
        <f t="shared" si="49"/>
        <v>13162.6495</v>
      </c>
      <c r="I170" s="59">
        <f t="shared" si="49"/>
        <v>15113</v>
      </c>
      <c r="J170" s="59">
        <f t="shared" si="49"/>
        <v>25200</v>
      </c>
      <c r="K170" s="59">
        <f t="shared" si="49"/>
        <v>25200</v>
      </c>
      <c r="L170" s="59">
        <f t="shared" si="49"/>
        <v>151200</v>
      </c>
      <c r="M170" s="28"/>
      <c r="N170" s="28"/>
      <c r="O170" s="28"/>
      <c r="P170" s="9"/>
    </row>
    <row r="171" spans="1:16" ht="19.5" customHeight="1" x14ac:dyDescent="0.2">
      <c r="A171" s="177"/>
      <c r="B171" s="178"/>
      <c r="C171" s="179"/>
      <c r="D171" s="16" t="s">
        <v>2</v>
      </c>
      <c r="E171" s="6">
        <f t="shared" si="45"/>
        <v>0</v>
      </c>
      <c r="F171" s="57">
        <f t="shared" ref="F171:L172" si="50">F77</f>
        <v>0</v>
      </c>
      <c r="G171" s="6">
        <f t="shared" si="50"/>
        <v>0</v>
      </c>
      <c r="H171" s="6">
        <f t="shared" si="50"/>
        <v>0</v>
      </c>
      <c r="I171" s="6">
        <f t="shared" si="50"/>
        <v>0</v>
      </c>
      <c r="J171" s="6">
        <f t="shared" si="50"/>
        <v>0</v>
      </c>
      <c r="K171" s="6">
        <f t="shared" si="50"/>
        <v>0</v>
      </c>
      <c r="L171" s="6">
        <f t="shared" si="50"/>
        <v>0</v>
      </c>
      <c r="M171" s="28"/>
      <c r="N171" s="28"/>
      <c r="O171" s="28"/>
      <c r="P171" s="8"/>
    </row>
    <row r="172" spans="1:16" ht="21.75" customHeight="1" x14ac:dyDescent="0.2">
      <c r="A172" s="177"/>
      <c r="B172" s="178"/>
      <c r="C172" s="179"/>
      <c r="D172" s="16" t="s">
        <v>6</v>
      </c>
      <c r="E172" s="6">
        <f t="shared" si="45"/>
        <v>0</v>
      </c>
      <c r="F172" s="57">
        <f t="shared" si="50"/>
        <v>0</v>
      </c>
      <c r="G172" s="6">
        <f t="shared" si="50"/>
        <v>0</v>
      </c>
      <c r="H172" s="6">
        <f t="shared" si="50"/>
        <v>0</v>
      </c>
      <c r="I172" s="6">
        <f t="shared" si="50"/>
        <v>0</v>
      </c>
      <c r="J172" s="6">
        <f t="shared" si="50"/>
        <v>0</v>
      </c>
      <c r="K172" s="6">
        <f t="shared" si="50"/>
        <v>0</v>
      </c>
      <c r="L172" s="6">
        <f t="shared" si="50"/>
        <v>0</v>
      </c>
      <c r="M172" s="28"/>
      <c r="N172" s="28"/>
      <c r="O172" s="28"/>
      <c r="P172" s="8"/>
    </row>
    <row r="173" spans="1:16" ht="21.75" customHeight="1" x14ac:dyDescent="0.2">
      <c r="A173" s="177"/>
      <c r="B173" s="178"/>
      <c r="C173" s="179"/>
      <c r="D173" s="16" t="s">
        <v>4</v>
      </c>
      <c r="E173" s="52">
        <f t="shared" si="45"/>
        <v>255163.2917</v>
      </c>
      <c r="F173" s="66">
        <f t="shared" ref="F173:H176" si="51">F79</f>
        <v>12087.6422</v>
      </c>
      <c r="G173" s="52">
        <f t="shared" si="51"/>
        <v>13200</v>
      </c>
      <c r="H173" s="52">
        <f t="shared" si="51"/>
        <v>13162.6495</v>
      </c>
      <c r="I173" s="52">
        <f>I79+I43</f>
        <v>15113</v>
      </c>
      <c r="J173" s="52">
        <f>J79+J43</f>
        <v>25200</v>
      </c>
      <c r="K173" s="52">
        <f>K79+K43</f>
        <v>25200</v>
      </c>
      <c r="L173" s="52">
        <f>L79+L43</f>
        <v>151200</v>
      </c>
      <c r="M173" s="28"/>
      <c r="N173" s="28"/>
      <c r="O173" s="28"/>
      <c r="P173" s="8"/>
    </row>
    <row r="174" spans="1:16" ht="35.25" customHeight="1" x14ac:dyDescent="0.2">
      <c r="A174" s="177"/>
      <c r="B174" s="178"/>
      <c r="C174" s="179"/>
      <c r="D174" s="16" t="s">
        <v>34</v>
      </c>
      <c r="E174" s="6">
        <f t="shared" si="45"/>
        <v>0</v>
      </c>
      <c r="F174" s="57">
        <f t="shared" si="51"/>
        <v>0</v>
      </c>
      <c r="G174" s="6">
        <f t="shared" si="51"/>
        <v>0</v>
      </c>
      <c r="H174" s="6">
        <f t="shared" si="51"/>
        <v>0</v>
      </c>
      <c r="I174" s="6">
        <f t="shared" ref="I174:L176" si="52">I80</f>
        <v>0</v>
      </c>
      <c r="J174" s="6">
        <f t="shared" si="52"/>
        <v>0</v>
      </c>
      <c r="K174" s="6">
        <f t="shared" si="52"/>
        <v>0</v>
      </c>
      <c r="L174" s="6">
        <f t="shared" si="52"/>
        <v>0</v>
      </c>
      <c r="M174" s="28"/>
      <c r="N174" s="28"/>
      <c r="O174" s="28"/>
      <c r="P174" s="8"/>
    </row>
    <row r="175" spans="1:16" ht="20.25" customHeight="1" x14ac:dyDescent="0.2">
      <c r="A175" s="177"/>
      <c r="B175" s="178"/>
      <c r="C175" s="179"/>
      <c r="D175" s="16" t="s">
        <v>35</v>
      </c>
      <c r="E175" s="6">
        <f t="shared" si="45"/>
        <v>0</v>
      </c>
      <c r="F175" s="57">
        <f t="shared" si="51"/>
        <v>0</v>
      </c>
      <c r="G175" s="6">
        <f t="shared" si="51"/>
        <v>0</v>
      </c>
      <c r="H175" s="6">
        <f t="shared" si="51"/>
        <v>0</v>
      </c>
      <c r="I175" s="6">
        <f t="shared" si="52"/>
        <v>0</v>
      </c>
      <c r="J175" s="6">
        <f t="shared" si="52"/>
        <v>0</v>
      </c>
      <c r="K175" s="6">
        <f t="shared" si="52"/>
        <v>0</v>
      </c>
      <c r="L175" s="6">
        <f t="shared" si="52"/>
        <v>0</v>
      </c>
      <c r="M175" s="28"/>
      <c r="N175" s="28"/>
      <c r="O175" s="28"/>
      <c r="P175" s="8"/>
    </row>
    <row r="176" spans="1:16" ht="22.5" customHeight="1" x14ac:dyDescent="0.2">
      <c r="A176" s="180"/>
      <c r="B176" s="181"/>
      <c r="C176" s="182"/>
      <c r="D176" s="16" t="s">
        <v>7</v>
      </c>
      <c r="E176" s="6">
        <f t="shared" si="45"/>
        <v>0</v>
      </c>
      <c r="F176" s="57">
        <f t="shared" si="51"/>
        <v>0</v>
      </c>
      <c r="G176" s="6">
        <f t="shared" si="51"/>
        <v>0</v>
      </c>
      <c r="H176" s="6">
        <f t="shared" si="51"/>
        <v>0</v>
      </c>
      <c r="I176" s="6">
        <f t="shared" si="52"/>
        <v>0</v>
      </c>
      <c r="J176" s="6">
        <f t="shared" si="52"/>
        <v>0</v>
      </c>
      <c r="K176" s="6">
        <f t="shared" si="52"/>
        <v>0</v>
      </c>
      <c r="L176" s="6">
        <f t="shared" si="52"/>
        <v>0</v>
      </c>
      <c r="M176" s="28"/>
      <c r="N176" s="28"/>
      <c r="O176" s="28"/>
      <c r="P176" s="8"/>
    </row>
    <row r="177" spans="1:16" s="7" customFormat="1" ht="19.5" customHeight="1" x14ac:dyDescent="0.2">
      <c r="A177" s="174" t="s">
        <v>29</v>
      </c>
      <c r="B177" s="175"/>
      <c r="C177" s="176"/>
      <c r="D177" s="17" t="s">
        <v>1</v>
      </c>
      <c r="E177" s="53">
        <f t="shared" si="45"/>
        <v>391961.66821000003</v>
      </c>
      <c r="F177" s="68">
        <f>SUM(F178:F183)</f>
        <v>20421.88696</v>
      </c>
      <c r="G177" s="53">
        <f t="shared" ref="G177:L177" si="53">SUM(G178:G183)</f>
        <v>18903.001210000002</v>
      </c>
      <c r="H177" s="53">
        <f t="shared" si="53"/>
        <v>14974.807059999999</v>
      </c>
      <c r="I177" s="53">
        <f t="shared" si="53"/>
        <v>38484.219219999999</v>
      </c>
      <c r="J177" s="53">
        <f t="shared" si="53"/>
        <v>28397.219219999999</v>
      </c>
      <c r="K177" s="53">
        <f t="shared" si="53"/>
        <v>28397.219219999999</v>
      </c>
      <c r="L177" s="53">
        <f t="shared" si="53"/>
        <v>242383.31531999999</v>
      </c>
      <c r="M177" s="28"/>
      <c r="N177" s="28"/>
      <c r="O177" s="28"/>
      <c r="P177" s="9"/>
    </row>
    <row r="178" spans="1:16" ht="20.25" customHeight="1" x14ac:dyDescent="0.2">
      <c r="A178" s="177"/>
      <c r="B178" s="178"/>
      <c r="C178" s="179"/>
      <c r="D178" s="16" t="s">
        <v>2</v>
      </c>
      <c r="E178" s="6">
        <f t="shared" si="45"/>
        <v>0</v>
      </c>
      <c r="F178" s="57">
        <f t="shared" ref="F178:L182" si="54">F84+F105</f>
        <v>0</v>
      </c>
      <c r="G178" s="6">
        <f t="shared" si="54"/>
        <v>0</v>
      </c>
      <c r="H178" s="6">
        <f t="shared" si="54"/>
        <v>0</v>
      </c>
      <c r="I178" s="6">
        <f t="shared" si="54"/>
        <v>0</v>
      </c>
      <c r="J178" s="6">
        <f t="shared" si="54"/>
        <v>0</v>
      </c>
      <c r="K178" s="6">
        <f t="shared" si="54"/>
        <v>0</v>
      </c>
      <c r="L178" s="6">
        <f t="shared" si="54"/>
        <v>0</v>
      </c>
      <c r="M178" s="28"/>
      <c r="N178" s="28"/>
      <c r="O178" s="28"/>
      <c r="P178" s="8"/>
    </row>
    <row r="179" spans="1:16" ht="24.75" customHeight="1" x14ac:dyDescent="0.2">
      <c r="A179" s="177"/>
      <c r="B179" s="178"/>
      <c r="C179" s="179"/>
      <c r="D179" s="16" t="s">
        <v>6</v>
      </c>
      <c r="E179" s="6">
        <f t="shared" si="45"/>
        <v>0</v>
      </c>
      <c r="F179" s="57">
        <f t="shared" si="54"/>
        <v>0</v>
      </c>
      <c r="G179" s="6">
        <f t="shared" si="54"/>
        <v>0</v>
      </c>
      <c r="H179" s="6">
        <f t="shared" si="54"/>
        <v>0</v>
      </c>
      <c r="I179" s="6">
        <f t="shared" si="54"/>
        <v>0</v>
      </c>
      <c r="J179" s="6">
        <f t="shared" si="54"/>
        <v>0</v>
      </c>
      <c r="K179" s="6">
        <f t="shared" si="54"/>
        <v>0</v>
      </c>
      <c r="L179" s="6">
        <f t="shared" si="54"/>
        <v>0</v>
      </c>
      <c r="M179" s="28"/>
      <c r="N179" s="28"/>
      <c r="O179" s="28"/>
      <c r="P179" s="8"/>
    </row>
    <row r="180" spans="1:16" ht="20.25" customHeight="1" x14ac:dyDescent="0.2">
      <c r="A180" s="177"/>
      <c r="B180" s="178"/>
      <c r="C180" s="179"/>
      <c r="D180" s="16" t="s">
        <v>4</v>
      </c>
      <c r="E180" s="52">
        <f t="shared" si="45"/>
        <v>298208.58001000003</v>
      </c>
      <c r="F180" s="66">
        <f t="shared" si="54"/>
        <v>20421.88696</v>
      </c>
      <c r="G180" s="52">
        <f t="shared" si="54"/>
        <v>18903.001210000002</v>
      </c>
      <c r="H180" s="52">
        <f t="shared" si="54"/>
        <v>14974.807059999999</v>
      </c>
      <c r="I180" s="52">
        <f>I86+I107+I50</f>
        <v>28067.209419999999</v>
      </c>
      <c r="J180" s="52">
        <f t="shared" si="54"/>
        <v>17980.209419999999</v>
      </c>
      <c r="K180" s="52">
        <f t="shared" si="54"/>
        <v>17980.209419999999</v>
      </c>
      <c r="L180" s="52">
        <f>L86+L107+L50</f>
        <v>179881.25652</v>
      </c>
      <c r="M180" s="28"/>
      <c r="N180" s="28"/>
      <c r="O180" s="28"/>
      <c r="P180" s="8"/>
    </row>
    <row r="181" spans="1:16" ht="33.75" customHeight="1" x14ac:dyDescent="0.2">
      <c r="A181" s="177"/>
      <c r="B181" s="178"/>
      <c r="C181" s="179"/>
      <c r="D181" s="16" t="s">
        <v>34</v>
      </c>
      <c r="E181" s="6">
        <f t="shared" si="45"/>
        <v>0</v>
      </c>
      <c r="F181" s="57">
        <f t="shared" si="54"/>
        <v>0</v>
      </c>
      <c r="G181" s="6">
        <f t="shared" si="54"/>
        <v>0</v>
      </c>
      <c r="H181" s="6">
        <f t="shared" si="54"/>
        <v>0</v>
      </c>
      <c r="I181" s="6">
        <f t="shared" si="54"/>
        <v>0</v>
      </c>
      <c r="J181" s="6">
        <f t="shared" si="54"/>
        <v>0</v>
      </c>
      <c r="K181" s="6">
        <f t="shared" si="54"/>
        <v>0</v>
      </c>
      <c r="L181" s="6">
        <f t="shared" si="54"/>
        <v>0</v>
      </c>
      <c r="M181" s="28"/>
      <c r="N181" s="28"/>
      <c r="O181" s="28"/>
      <c r="P181" s="8"/>
    </row>
    <row r="182" spans="1:16" ht="18.75" customHeight="1" x14ac:dyDescent="0.2">
      <c r="A182" s="177"/>
      <c r="B182" s="178"/>
      <c r="C182" s="179"/>
      <c r="D182" s="16" t="s">
        <v>35</v>
      </c>
      <c r="E182" s="6">
        <f t="shared" si="45"/>
        <v>0</v>
      </c>
      <c r="F182" s="57">
        <f t="shared" si="54"/>
        <v>0</v>
      </c>
      <c r="G182" s="6">
        <f t="shared" si="54"/>
        <v>0</v>
      </c>
      <c r="H182" s="6">
        <f t="shared" si="54"/>
        <v>0</v>
      </c>
      <c r="I182" s="6">
        <f t="shared" si="54"/>
        <v>0</v>
      </c>
      <c r="J182" s="6">
        <f t="shared" si="54"/>
        <v>0</v>
      </c>
      <c r="K182" s="6">
        <f t="shared" si="54"/>
        <v>0</v>
      </c>
      <c r="L182" s="6">
        <f t="shared" si="54"/>
        <v>0</v>
      </c>
      <c r="M182" s="28"/>
      <c r="N182" s="28"/>
      <c r="O182" s="28"/>
      <c r="P182" s="8"/>
    </row>
    <row r="183" spans="1:16" ht="25.5" customHeight="1" x14ac:dyDescent="0.2">
      <c r="A183" s="180"/>
      <c r="B183" s="181"/>
      <c r="C183" s="182"/>
      <c r="D183" s="16" t="s">
        <v>7</v>
      </c>
      <c r="E183" s="52">
        <f t="shared" si="45"/>
        <v>93753.088199999998</v>
      </c>
      <c r="F183" s="57">
        <f>F89+F110</f>
        <v>0</v>
      </c>
      <c r="G183" s="6">
        <f>G89+G110</f>
        <v>0</v>
      </c>
      <c r="H183" s="52">
        <f>H89+H110</f>
        <v>0</v>
      </c>
      <c r="I183" s="52">
        <f>I89+I110+I53</f>
        <v>10417.0098</v>
      </c>
      <c r="J183" s="52">
        <f>J89+J110</f>
        <v>10417.0098</v>
      </c>
      <c r="K183" s="52">
        <f>K89+K110</f>
        <v>10417.0098</v>
      </c>
      <c r="L183" s="52">
        <f>L89+L110</f>
        <v>62502.058799999999</v>
      </c>
      <c r="M183" s="28"/>
      <c r="N183" s="28"/>
      <c r="O183" s="28"/>
      <c r="P183" s="8"/>
    </row>
    <row r="184" spans="1:16" s="7" customFormat="1" ht="19.5" customHeight="1" x14ac:dyDescent="0.2">
      <c r="A184" s="174" t="s">
        <v>15</v>
      </c>
      <c r="B184" s="175"/>
      <c r="C184" s="176"/>
      <c r="D184" s="17" t="s">
        <v>1</v>
      </c>
      <c r="E184" s="53">
        <f t="shared" si="45"/>
        <v>78380.092999999993</v>
      </c>
      <c r="F184" s="68">
        <f t="shared" ref="F184:L184" si="55">SUM(F185:F190)</f>
        <v>4924.2</v>
      </c>
      <c r="G184" s="53">
        <f t="shared" si="55"/>
        <v>5655.9449999999997</v>
      </c>
      <c r="H184" s="53">
        <f t="shared" si="55"/>
        <v>3999.9479999999999</v>
      </c>
      <c r="I184" s="53">
        <f t="shared" si="55"/>
        <v>6000</v>
      </c>
      <c r="J184" s="53">
        <f t="shared" si="55"/>
        <v>6000</v>
      </c>
      <c r="K184" s="53">
        <f t="shared" si="55"/>
        <v>7400</v>
      </c>
      <c r="L184" s="53">
        <f t="shared" si="55"/>
        <v>44400</v>
      </c>
      <c r="M184" s="28"/>
      <c r="N184" s="28"/>
      <c r="O184" s="28"/>
      <c r="P184" s="9"/>
    </row>
    <row r="185" spans="1:16" ht="20.25" customHeight="1" x14ac:dyDescent="0.2">
      <c r="A185" s="177"/>
      <c r="B185" s="178"/>
      <c r="C185" s="179"/>
      <c r="D185" s="16" t="s">
        <v>2</v>
      </c>
      <c r="E185" s="6">
        <f t="shared" si="45"/>
        <v>0</v>
      </c>
      <c r="F185" s="57">
        <f t="shared" ref="F185:L190" si="56">F91</f>
        <v>0</v>
      </c>
      <c r="G185" s="6">
        <f t="shared" si="56"/>
        <v>0</v>
      </c>
      <c r="H185" s="6">
        <f t="shared" si="56"/>
        <v>0</v>
      </c>
      <c r="I185" s="6">
        <f t="shared" si="56"/>
        <v>0</v>
      </c>
      <c r="J185" s="6">
        <f t="shared" si="56"/>
        <v>0</v>
      </c>
      <c r="K185" s="6">
        <f t="shared" si="56"/>
        <v>0</v>
      </c>
      <c r="L185" s="6">
        <f t="shared" si="56"/>
        <v>0</v>
      </c>
      <c r="M185" s="28"/>
      <c r="N185" s="28"/>
      <c r="O185" s="28"/>
      <c r="P185" s="8"/>
    </row>
    <row r="186" spans="1:16" ht="27" customHeight="1" x14ac:dyDescent="0.2">
      <c r="A186" s="177"/>
      <c r="B186" s="178"/>
      <c r="C186" s="179"/>
      <c r="D186" s="16" t="s">
        <v>6</v>
      </c>
      <c r="E186" s="6">
        <f t="shared" si="45"/>
        <v>0</v>
      </c>
      <c r="F186" s="57">
        <f t="shared" si="56"/>
        <v>0</v>
      </c>
      <c r="G186" s="6">
        <f t="shared" si="56"/>
        <v>0</v>
      </c>
      <c r="H186" s="6">
        <f t="shared" si="56"/>
        <v>0</v>
      </c>
      <c r="I186" s="6">
        <f t="shared" si="56"/>
        <v>0</v>
      </c>
      <c r="J186" s="6">
        <f t="shared" si="56"/>
        <v>0</v>
      </c>
      <c r="K186" s="6">
        <f t="shared" si="56"/>
        <v>0</v>
      </c>
      <c r="L186" s="6">
        <f t="shared" si="56"/>
        <v>0</v>
      </c>
      <c r="M186" s="28"/>
      <c r="N186" s="28"/>
      <c r="O186" s="28"/>
      <c r="P186" s="8"/>
    </row>
    <row r="187" spans="1:16" ht="17.25" customHeight="1" x14ac:dyDescent="0.2">
      <c r="A187" s="177"/>
      <c r="B187" s="178"/>
      <c r="C187" s="179"/>
      <c r="D187" s="16" t="s">
        <v>4</v>
      </c>
      <c r="E187" s="52">
        <f t="shared" si="45"/>
        <v>56580.093000000001</v>
      </c>
      <c r="F187" s="66">
        <f t="shared" si="56"/>
        <v>4924.2</v>
      </c>
      <c r="G187" s="52">
        <f t="shared" si="56"/>
        <v>5655.9449999999997</v>
      </c>
      <c r="H187" s="52">
        <f t="shared" si="56"/>
        <v>3999.9479999999999</v>
      </c>
      <c r="I187" s="52">
        <f t="shared" si="56"/>
        <v>2000</v>
      </c>
      <c r="J187" s="52">
        <f t="shared" si="56"/>
        <v>2000</v>
      </c>
      <c r="K187" s="52">
        <f t="shared" si="56"/>
        <v>2000</v>
      </c>
      <c r="L187" s="52">
        <f t="shared" si="56"/>
        <v>36000</v>
      </c>
      <c r="M187" s="28"/>
      <c r="N187" s="28"/>
      <c r="O187" s="28"/>
      <c r="P187" s="8"/>
    </row>
    <row r="188" spans="1:16" ht="34.5" customHeight="1" x14ac:dyDescent="0.2">
      <c r="A188" s="177"/>
      <c r="B188" s="178"/>
      <c r="C188" s="179"/>
      <c r="D188" s="16" t="s">
        <v>34</v>
      </c>
      <c r="E188" s="6">
        <f t="shared" si="45"/>
        <v>0</v>
      </c>
      <c r="F188" s="57">
        <f t="shared" si="56"/>
        <v>0</v>
      </c>
      <c r="G188" s="6">
        <f t="shared" si="56"/>
        <v>0</v>
      </c>
      <c r="H188" s="6">
        <f t="shared" si="56"/>
        <v>0</v>
      </c>
      <c r="I188" s="6">
        <f t="shared" si="56"/>
        <v>0</v>
      </c>
      <c r="J188" s="6">
        <f t="shared" si="56"/>
        <v>0</v>
      </c>
      <c r="K188" s="6">
        <f t="shared" si="56"/>
        <v>0</v>
      </c>
      <c r="L188" s="6">
        <f t="shared" si="56"/>
        <v>0</v>
      </c>
      <c r="M188" s="28"/>
      <c r="N188" s="28"/>
      <c r="O188" s="28"/>
      <c r="P188" s="8"/>
    </row>
    <row r="189" spans="1:16" ht="18.75" customHeight="1" x14ac:dyDescent="0.2">
      <c r="A189" s="177"/>
      <c r="B189" s="178"/>
      <c r="C189" s="179"/>
      <c r="D189" s="16" t="s">
        <v>35</v>
      </c>
      <c r="E189" s="6">
        <f t="shared" si="45"/>
        <v>0</v>
      </c>
      <c r="F189" s="57">
        <f t="shared" si="56"/>
        <v>0</v>
      </c>
      <c r="G189" s="6">
        <f t="shared" si="56"/>
        <v>0</v>
      </c>
      <c r="H189" s="6">
        <f t="shared" si="56"/>
        <v>0</v>
      </c>
      <c r="I189" s="6">
        <f t="shared" si="56"/>
        <v>0</v>
      </c>
      <c r="J189" s="6">
        <f t="shared" si="56"/>
        <v>0</v>
      </c>
      <c r="K189" s="6">
        <f t="shared" si="56"/>
        <v>0</v>
      </c>
      <c r="L189" s="6">
        <f t="shared" si="56"/>
        <v>0</v>
      </c>
      <c r="M189" s="28"/>
      <c r="N189" s="28"/>
      <c r="O189" s="28"/>
      <c r="P189" s="8"/>
    </row>
    <row r="190" spans="1:16" ht="17.25" customHeight="1" x14ac:dyDescent="0.2">
      <c r="A190" s="180"/>
      <c r="B190" s="181"/>
      <c r="C190" s="182"/>
      <c r="D190" s="16" t="s">
        <v>7</v>
      </c>
      <c r="E190" s="52">
        <f t="shared" si="45"/>
        <v>21800</v>
      </c>
      <c r="F190" s="57">
        <f t="shared" si="56"/>
        <v>0</v>
      </c>
      <c r="G190" s="6">
        <f t="shared" si="56"/>
        <v>0</v>
      </c>
      <c r="H190" s="52">
        <f t="shared" si="56"/>
        <v>0</v>
      </c>
      <c r="I190" s="52">
        <f t="shared" si="56"/>
        <v>4000</v>
      </c>
      <c r="J190" s="52">
        <f t="shared" si="56"/>
        <v>4000</v>
      </c>
      <c r="K190" s="52">
        <f t="shared" si="56"/>
        <v>5400</v>
      </c>
      <c r="L190" s="52">
        <f t="shared" si="56"/>
        <v>8400</v>
      </c>
      <c r="M190" s="36" t="e">
        <f>#REF!</f>
        <v>#REF!</v>
      </c>
      <c r="N190" s="35" t="e">
        <f>#REF!</f>
        <v>#REF!</v>
      </c>
      <c r="O190" s="35" t="e">
        <f>#REF!</f>
        <v>#REF!</v>
      </c>
      <c r="P190" s="8"/>
    </row>
    <row r="191" spans="1:16" ht="17.25" customHeight="1" x14ac:dyDescent="0.2">
      <c r="A191" s="174" t="s">
        <v>85</v>
      </c>
      <c r="B191" s="175"/>
      <c r="C191" s="176"/>
      <c r="D191" s="17" t="s">
        <v>1</v>
      </c>
      <c r="E191" s="53">
        <f t="shared" si="45"/>
        <v>2223.6</v>
      </c>
      <c r="F191" s="85">
        <f>F192+F193+F194+F195+F196+F197</f>
        <v>1035.5999999999999</v>
      </c>
      <c r="G191" s="53">
        <f>SUM(G192:G197)</f>
        <v>1188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54"/>
      <c r="N191" s="54"/>
      <c r="O191" s="54"/>
      <c r="P191" s="8"/>
    </row>
    <row r="192" spans="1:16" ht="17.25" customHeight="1" x14ac:dyDescent="0.2">
      <c r="A192" s="177"/>
      <c r="B192" s="178"/>
      <c r="C192" s="179"/>
      <c r="D192" s="16" t="s">
        <v>2</v>
      </c>
      <c r="E192" s="6">
        <f t="shared" si="45"/>
        <v>0</v>
      </c>
      <c r="F192" s="57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54"/>
      <c r="N192" s="54"/>
      <c r="O192" s="54"/>
      <c r="P192" s="8"/>
    </row>
    <row r="193" spans="1:16" ht="22.5" customHeight="1" x14ac:dyDescent="0.2">
      <c r="A193" s="177"/>
      <c r="B193" s="178"/>
      <c r="C193" s="179"/>
      <c r="D193" s="16" t="s">
        <v>6</v>
      </c>
      <c r="E193" s="6">
        <f t="shared" si="45"/>
        <v>0</v>
      </c>
      <c r="F193" s="57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54"/>
      <c r="N193" s="54"/>
      <c r="O193" s="54"/>
      <c r="P193" s="8"/>
    </row>
    <row r="194" spans="1:16" ht="24.75" customHeight="1" x14ac:dyDescent="0.2">
      <c r="A194" s="177"/>
      <c r="B194" s="178"/>
      <c r="C194" s="179"/>
      <c r="D194" s="16" t="s">
        <v>4</v>
      </c>
      <c r="E194" s="52">
        <f t="shared" si="45"/>
        <v>2223.6</v>
      </c>
      <c r="F194" s="65">
        <f>1150-114.4</f>
        <v>1035.5999999999999</v>
      </c>
      <c r="G194" s="52">
        <f>1200-12</f>
        <v>1188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54"/>
      <c r="N194" s="54"/>
      <c r="O194" s="54"/>
      <c r="P194" s="8"/>
    </row>
    <row r="195" spans="1:16" ht="26.25" customHeight="1" x14ac:dyDescent="0.2">
      <c r="A195" s="177"/>
      <c r="B195" s="178"/>
      <c r="C195" s="179"/>
      <c r="D195" s="16" t="s">
        <v>34</v>
      </c>
      <c r="E195" s="6">
        <f t="shared" si="45"/>
        <v>0</v>
      </c>
      <c r="F195" s="57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54"/>
      <c r="N195" s="54"/>
      <c r="O195" s="54"/>
      <c r="P195" s="8"/>
    </row>
    <row r="196" spans="1:16" ht="26.25" customHeight="1" x14ac:dyDescent="0.2">
      <c r="A196" s="177"/>
      <c r="B196" s="178"/>
      <c r="C196" s="179"/>
      <c r="D196" s="16" t="s">
        <v>35</v>
      </c>
      <c r="E196" s="6">
        <f t="shared" si="45"/>
        <v>0</v>
      </c>
      <c r="F196" s="57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54"/>
      <c r="N196" s="54"/>
      <c r="O196" s="54"/>
      <c r="P196" s="8"/>
    </row>
    <row r="197" spans="1:16" ht="30" customHeight="1" x14ac:dyDescent="0.2">
      <c r="A197" s="180"/>
      <c r="B197" s="181"/>
      <c r="C197" s="182"/>
      <c r="D197" s="16" t="s">
        <v>7</v>
      </c>
      <c r="E197" s="52">
        <f t="shared" si="45"/>
        <v>0</v>
      </c>
      <c r="F197" s="58">
        <v>0</v>
      </c>
      <c r="G197" s="6">
        <f>300-300</f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54"/>
      <c r="N197" s="54"/>
      <c r="O197" s="54"/>
      <c r="P197" s="8"/>
    </row>
    <row r="198" spans="1:16" s="11" customFormat="1" ht="20.25" customHeight="1" x14ac:dyDescent="0.2">
      <c r="A198" s="174" t="s">
        <v>86</v>
      </c>
      <c r="B198" s="175"/>
      <c r="C198" s="176"/>
      <c r="D198" s="17" t="s">
        <v>1</v>
      </c>
      <c r="E198" s="53">
        <f>SUM(F198:L198)</f>
        <v>116450</v>
      </c>
      <c r="F198" s="68">
        <f t="shared" ref="F198:K198" si="57">SUM(F199:F204)</f>
        <v>4500</v>
      </c>
      <c r="G198" s="53">
        <f>SUM(G199:G204)</f>
        <v>3950</v>
      </c>
      <c r="H198" s="53">
        <f>SUM(H199:H204)</f>
        <v>4500</v>
      </c>
      <c r="I198" s="53">
        <f>I201+I204</f>
        <v>11500</v>
      </c>
      <c r="J198" s="53">
        <f t="shared" si="57"/>
        <v>11500</v>
      </c>
      <c r="K198" s="53">
        <f t="shared" si="57"/>
        <v>11500</v>
      </c>
      <c r="L198" s="53">
        <f>SUM(L199:L204)</f>
        <v>69000</v>
      </c>
      <c r="M198" s="28"/>
      <c r="N198" s="28"/>
      <c r="O198" s="28"/>
      <c r="P198" s="27"/>
    </row>
    <row r="199" spans="1:16" s="19" customFormat="1" ht="21.75" customHeight="1" x14ac:dyDescent="0.2">
      <c r="A199" s="177"/>
      <c r="B199" s="178"/>
      <c r="C199" s="179"/>
      <c r="D199" s="16" t="s">
        <v>2</v>
      </c>
      <c r="E199" s="6">
        <f t="shared" si="45"/>
        <v>0</v>
      </c>
      <c r="F199" s="57">
        <f t="shared" ref="F199:L203" si="58">F20</f>
        <v>0</v>
      </c>
      <c r="G199" s="6">
        <f t="shared" si="58"/>
        <v>0</v>
      </c>
      <c r="H199" s="6">
        <f t="shared" si="58"/>
        <v>0</v>
      </c>
      <c r="I199" s="6">
        <f t="shared" si="58"/>
        <v>0</v>
      </c>
      <c r="J199" s="6">
        <f t="shared" si="58"/>
        <v>0</v>
      </c>
      <c r="K199" s="6">
        <f t="shared" si="58"/>
        <v>0</v>
      </c>
      <c r="L199" s="6">
        <f t="shared" si="58"/>
        <v>0</v>
      </c>
      <c r="M199" s="28"/>
      <c r="N199" s="28"/>
      <c r="O199" s="28"/>
      <c r="P199" s="29"/>
    </row>
    <row r="200" spans="1:16" s="19" customFormat="1" ht="31.5" customHeight="1" x14ac:dyDescent="0.2">
      <c r="A200" s="177"/>
      <c r="B200" s="178"/>
      <c r="C200" s="179"/>
      <c r="D200" s="16" t="s">
        <v>6</v>
      </c>
      <c r="E200" s="6">
        <f t="shared" si="45"/>
        <v>0</v>
      </c>
      <c r="F200" s="57">
        <f t="shared" si="58"/>
        <v>0</v>
      </c>
      <c r="G200" s="6">
        <f t="shared" si="58"/>
        <v>0</v>
      </c>
      <c r="H200" s="6">
        <f t="shared" si="58"/>
        <v>0</v>
      </c>
      <c r="I200" s="6">
        <f t="shared" si="58"/>
        <v>0</v>
      </c>
      <c r="J200" s="6">
        <f t="shared" si="58"/>
        <v>0</v>
      </c>
      <c r="K200" s="6">
        <f t="shared" si="58"/>
        <v>0</v>
      </c>
      <c r="L200" s="6">
        <f t="shared" si="58"/>
        <v>0</v>
      </c>
      <c r="M200" s="28"/>
      <c r="N200" s="28"/>
      <c r="O200" s="28"/>
      <c r="P200" s="29"/>
    </row>
    <row r="201" spans="1:16" s="11" customFormat="1" ht="22.5" customHeight="1" x14ac:dyDescent="0.2">
      <c r="A201" s="177"/>
      <c r="B201" s="178"/>
      <c r="C201" s="179"/>
      <c r="D201" s="16" t="s">
        <v>4</v>
      </c>
      <c r="E201" s="52">
        <f>SUM(F201:L201)</f>
        <v>53450</v>
      </c>
      <c r="F201" s="66">
        <f t="shared" si="58"/>
        <v>4500</v>
      </c>
      <c r="G201" s="52">
        <f t="shared" si="58"/>
        <v>3950</v>
      </c>
      <c r="H201" s="52">
        <f t="shared" si="58"/>
        <v>4500</v>
      </c>
      <c r="I201" s="52">
        <f t="shared" si="58"/>
        <v>4500</v>
      </c>
      <c r="J201" s="52">
        <f t="shared" si="58"/>
        <v>4500</v>
      </c>
      <c r="K201" s="52">
        <f t="shared" si="58"/>
        <v>4500</v>
      </c>
      <c r="L201" s="52">
        <f t="shared" si="58"/>
        <v>27000</v>
      </c>
      <c r="M201" s="28"/>
      <c r="N201" s="28"/>
      <c r="O201" s="28"/>
      <c r="P201" s="27"/>
    </row>
    <row r="202" spans="1:16" s="19" customFormat="1" ht="33" customHeight="1" x14ac:dyDescent="0.2">
      <c r="A202" s="177"/>
      <c r="B202" s="178"/>
      <c r="C202" s="179"/>
      <c r="D202" s="16" t="s">
        <v>34</v>
      </c>
      <c r="E202" s="6">
        <f t="shared" si="45"/>
        <v>0</v>
      </c>
      <c r="F202" s="57">
        <f t="shared" si="58"/>
        <v>0</v>
      </c>
      <c r="G202" s="6">
        <f t="shared" si="58"/>
        <v>0</v>
      </c>
      <c r="H202" s="6">
        <f t="shared" si="58"/>
        <v>0</v>
      </c>
      <c r="I202" s="6">
        <f t="shared" si="58"/>
        <v>0</v>
      </c>
      <c r="J202" s="6">
        <f t="shared" si="58"/>
        <v>0</v>
      </c>
      <c r="K202" s="6">
        <f t="shared" si="58"/>
        <v>0</v>
      </c>
      <c r="L202" s="6">
        <f t="shared" si="58"/>
        <v>0</v>
      </c>
      <c r="M202" s="28"/>
      <c r="N202" s="28"/>
      <c r="O202" s="28"/>
      <c r="P202" s="29"/>
    </row>
    <row r="203" spans="1:16" s="19" customFormat="1" ht="21" customHeight="1" x14ac:dyDescent="0.2">
      <c r="A203" s="177"/>
      <c r="B203" s="178"/>
      <c r="C203" s="179"/>
      <c r="D203" s="16" t="s">
        <v>35</v>
      </c>
      <c r="E203" s="6">
        <f t="shared" si="45"/>
        <v>0</v>
      </c>
      <c r="F203" s="57">
        <f t="shared" si="58"/>
        <v>0</v>
      </c>
      <c r="G203" s="6">
        <f t="shared" si="58"/>
        <v>0</v>
      </c>
      <c r="H203" s="6">
        <f t="shared" si="58"/>
        <v>0</v>
      </c>
      <c r="I203" s="6">
        <f t="shared" si="58"/>
        <v>0</v>
      </c>
      <c r="J203" s="6">
        <f t="shared" si="58"/>
        <v>0</v>
      </c>
      <c r="K203" s="6">
        <f t="shared" si="58"/>
        <v>0</v>
      </c>
      <c r="L203" s="6">
        <f t="shared" si="58"/>
        <v>0</v>
      </c>
      <c r="M203" s="28"/>
      <c r="N203" s="28"/>
      <c r="O203" s="28"/>
      <c r="P203" s="29"/>
    </row>
    <row r="204" spans="1:16" s="11" customFormat="1" ht="23.25" customHeight="1" x14ac:dyDescent="0.2">
      <c r="A204" s="180"/>
      <c r="B204" s="181"/>
      <c r="C204" s="182"/>
      <c r="D204" s="16" t="s">
        <v>7</v>
      </c>
      <c r="E204" s="52">
        <f>SUM(F204:L204)</f>
        <v>63000</v>
      </c>
      <c r="F204" s="57">
        <f>F25+F32</f>
        <v>0</v>
      </c>
      <c r="G204" s="6">
        <f>G25+G32</f>
        <v>0</v>
      </c>
      <c r="H204" s="52">
        <f>H25+H32</f>
        <v>0</v>
      </c>
      <c r="I204" s="52">
        <f>I25+I32</f>
        <v>7000</v>
      </c>
      <c r="J204" s="52">
        <f>J25</f>
        <v>7000</v>
      </c>
      <c r="K204" s="52">
        <f>K25</f>
        <v>7000</v>
      </c>
      <c r="L204" s="52">
        <f>L25</f>
        <v>42000</v>
      </c>
      <c r="M204" s="28"/>
      <c r="N204" s="28"/>
      <c r="O204" s="28"/>
      <c r="P204" s="27"/>
    </row>
    <row r="205" spans="1:16" ht="18" customHeight="1" x14ac:dyDescent="0.2">
      <c r="A205" s="174" t="s">
        <v>14</v>
      </c>
      <c r="B205" s="175"/>
      <c r="C205" s="176"/>
      <c r="D205" s="17" t="s">
        <v>1</v>
      </c>
      <c r="E205" s="6">
        <v>0</v>
      </c>
      <c r="F205" s="57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28"/>
      <c r="N205" s="28"/>
      <c r="O205" s="28"/>
    </row>
    <row r="206" spans="1:16" ht="25.5" customHeight="1" x14ac:dyDescent="0.2">
      <c r="A206" s="177"/>
      <c r="B206" s="178"/>
      <c r="C206" s="179"/>
      <c r="D206" s="16" t="s">
        <v>2</v>
      </c>
      <c r="E206" s="6">
        <v>0</v>
      </c>
      <c r="F206" s="57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28"/>
      <c r="N206" s="28"/>
      <c r="O206" s="28"/>
    </row>
    <row r="207" spans="1:16" ht="32.25" customHeight="1" x14ac:dyDescent="0.2">
      <c r="A207" s="177"/>
      <c r="B207" s="178"/>
      <c r="C207" s="179"/>
      <c r="D207" s="16" t="s">
        <v>6</v>
      </c>
      <c r="E207" s="6">
        <v>0</v>
      </c>
      <c r="F207" s="57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28"/>
      <c r="N207" s="28"/>
      <c r="O207" s="28"/>
    </row>
    <row r="208" spans="1:16" ht="21.75" customHeight="1" x14ac:dyDescent="0.2">
      <c r="A208" s="177"/>
      <c r="B208" s="178"/>
      <c r="C208" s="179"/>
      <c r="D208" s="16" t="s">
        <v>4</v>
      </c>
      <c r="E208" s="6">
        <v>0</v>
      </c>
      <c r="F208" s="57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28"/>
      <c r="N208" s="28"/>
      <c r="O208" s="28"/>
    </row>
    <row r="209" spans="1:15" ht="33" customHeight="1" x14ac:dyDescent="0.2">
      <c r="A209" s="177"/>
      <c r="B209" s="178"/>
      <c r="C209" s="179"/>
      <c r="D209" s="16" t="s">
        <v>34</v>
      </c>
      <c r="E209" s="6">
        <v>0</v>
      </c>
      <c r="F209" s="57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28"/>
      <c r="N209" s="28"/>
      <c r="O209" s="28"/>
    </row>
    <row r="210" spans="1:15" ht="21.75" customHeight="1" x14ac:dyDescent="0.2">
      <c r="A210" s="177"/>
      <c r="B210" s="178"/>
      <c r="C210" s="179"/>
      <c r="D210" s="16" t="s">
        <v>35</v>
      </c>
      <c r="E210" s="6">
        <v>0</v>
      </c>
      <c r="F210" s="57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28"/>
      <c r="N210" s="28"/>
      <c r="O210" s="28"/>
    </row>
    <row r="211" spans="1:15" ht="23.25" customHeight="1" x14ac:dyDescent="0.2">
      <c r="A211" s="180"/>
      <c r="B211" s="181"/>
      <c r="C211" s="182"/>
      <c r="D211" s="16" t="s">
        <v>7</v>
      </c>
      <c r="E211" s="6">
        <v>0</v>
      </c>
      <c r="F211" s="57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28"/>
      <c r="N211" s="28"/>
      <c r="O211" s="28"/>
    </row>
    <row r="212" spans="1:15" ht="159.75" customHeight="1" x14ac:dyDescent="0.2">
      <c r="A212" s="222" t="s">
        <v>36</v>
      </c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19"/>
      <c r="N212" s="19"/>
      <c r="O212" s="19"/>
    </row>
    <row r="213" spans="1:15" ht="50.1" customHeight="1" x14ac:dyDescent="0.3">
      <c r="A213" s="18"/>
      <c r="B213" s="18"/>
      <c r="C213" s="18"/>
      <c r="M213" s="19"/>
      <c r="N213" s="19"/>
      <c r="O213" s="19"/>
    </row>
    <row r="214" spans="1:15" ht="50.1" customHeight="1" x14ac:dyDescent="0.3">
      <c r="A214" s="18"/>
      <c r="B214" s="18"/>
      <c r="C214" s="18"/>
    </row>
    <row r="215" spans="1:15" ht="50.1" customHeight="1" x14ac:dyDescent="0.3">
      <c r="A215" s="18"/>
      <c r="B215" s="18"/>
      <c r="C215" s="18"/>
    </row>
    <row r="216" spans="1:15" ht="50.1" customHeight="1" x14ac:dyDescent="0.3">
      <c r="A216" s="18"/>
      <c r="B216" s="18"/>
      <c r="C216" s="18"/>
    </row>
    <row r="217" spans="1:15" ht="50.1" customHeight="1" x14ac:dyDescent="0.3">
      <c r="A217" s="18"/>
      <c r="B217" s="18"/>
      <c r="C217" s="18"/>
    </row>
    <row r="218" spans="1:15" ht="50.1" customHeight="1" x14ac:dyDescent="0.3">
      <c r="A218" s="18"/>
      <c r="B218" s="18"/>
      <c r="C218" s="18"/>
    </row>
    <row r="219" spans="1:15" ht="50.1" customHeight="1" x14ac:dyDescent="0.3">
      <c r="A219" s="18"/>
      <c r="B219" s="18"/>
      <c r="C219" s="18"/>
    </row>
    <row r="220" spans="1:15" ht="50.1" customHeight="1" x14ac:dyDescent="0.3"/>
    <row r="221" spans="1:15" ht="50.1" customHeight="1" x14ac:dyDescent="0.3"/>
    <row r="222" spans="1:15" ht="50.1" customHeight="1" x14ac:dyDescent="0.3"/>
    <row r="223" spans="1:15" ht="50.1" customHeight="1" x14ac:dyDescent="0.3"/>
    <row r="224" spans="1:15" ht="50.1" customHeight="1" x14ac:dyDescent="0.3"/>
    <row r="225" ht="50.1" customHeight="1" x14ac:dyDescent="0.3"/>
    <row r="226" ht="50.1" customHeight="1" x14ac:dyDescent="0.3"/>
    <row r="227" ht="50.1" customHeight="1" x14ac:dyDescent="0.3"/>
    <row r="228" ht="50.1" customHeight="1" x14ac:dyDescent="0.3"/>
    <row r="229" ht="50.1" customHeight="1" x14ac:dyDescent="0.3"/>
    <row r="230" ht="50.1" customHeight="1" x14ac:dyDescent="0.3"/>
    <row r="231" ht="50.1" customHeight="1" x14ac:dyDescent="0.3"/>
    <row r="232" ht="50.1" customHeight="1" x14ac:dyDescent="0.3"/>
    <row r="233" ht="50.1" customHeight="1" x14ac:dyDescent="0.3"/>
    <row r="234" ht="50.1" customHeight="1" x14ac:dyDescent="0.3"/>
    <row r="235" ht="50.1" customHeight="1" x14ac:dyDescent="0.3"/>
    <row r="236" ht="34.9" customHeight="1" x14ac:dyDescent="0.3"/>
    <row r="237" ht="24.6" hidden="1" customHeight="1" x14ac:dyDescent="0.3"/>
    <row r="238" ht="15.6" hidden="1" customHeight="1" x14ac:dyDescent="0.3"/>
    <row r="239" ht="15.6" hidden="1" customHeight="1" x14ac:dyDescent="0.3"/>
    <row r="240" ht="39.6" hidden="1" customHeight="1" x14ac:dyDescent="0.3"/>
    <row r="241" ht="27" hidden="1" customHeight="1" x14ac:dyDescent="0.3"/>
    <row r="242" ht="17.45" hidden="1" customHeight="1" x14ac:dyDescent="0.3"/>
    <row r="243" ht="15.6" hidden="1" customHeight="1" x14ac:dyDescent="0.3"/>
    <row r="244" ht="15.6" hidden="1" customHeight="1" x14ac:dyDescent="0.3"/>
    <row r="245" ht="13.15" customHeight="1" x14ac:dyDescent="0.3"/>
    <row r="246" ht="21" customHeight="1" x14ac:dyDescent="0.3"/>
    <row r="247" ht="79.150000000000006" customHeight="1" x14ac:dyDescent="0.3"/>
    <row r="248" ht="70.150000000000006" customHeight="1" x14ac:dyDescent="0.3"/>
    <row r="249" ht="30.6" customHeight="1" x14ac:dyDescent="0.3"/>
    <row r="250" ht="37.9" customHeight="1" x14ac:dyDescent="0.3"/>
    <row r="251" ht="38.450000000000003" customHeight="1" x14ac:dyDescent="0.3"/>
    <row r="253" ht="24" customHeight="1" x14ac:dyDescent="0.3"/>
    <row r="254" ht="27.6" customHeight="1" x14ac:dyDescent="0.3"/>
    <row r="255" ht="33.6" customHeight="1" x14ac:dyDescent="0.3"/>
    <row r="256" ht="33" customHeight="1" thickBot="1" x14ac:dyDescent="0.35"/>
    <row r="257" spans="13:15" ht="19.5" thickBot="1" x14ac:dyDescent="0.35">
      <c r="M257" s="5">
        <f>M241+M242+M243+M244+M245+M246+M247+M248+M249+M250+M251+M252+M253+M254</f>
        <v>0</v>
      </c>
      <c r="N257" s="5">
        <f>N241+N242+N243+N244+N245+N246+N247+N248+N249+N250+N251+N252+N253+N254</f>
        <v>0</v>
      </c>
      <c r="O257" s="5">
        <f>O241+O242+O243+O244+O245+O246+O247+O248+O249+O250+O251+O252+O253+O254</f>
        <v>0</v>
      </c>
    </row>
    <row r="258" spans="13:15" ht="21.6" customHeight="1" x14ac:dyDescent="0.3"/>
    <row r="259" spans="13:15" ht="15.75" customHeight="1" x14ac:dyDescent="0.3"/>
    <row r="260" spans="13:15" ht="22.15" customHeight="1" x14ac:dyDescent="0.3"/>
    <row r="261" spans="13:15" ht="15.75" customHeight="1" x14ac:dyDescent="0.3"/>
    <row r="262" spans="13:15" ht="22.15" customHeight="1" x14ac:dyDescent="0.3"/>
    <row r="265" spans="13:15" ht="19.899999999999999" customHeight="1" x14ac:dyDescent="0.3"/>
    <row r="267" spans="13:15" ht="19.899999999999999" customHeight="1" x14ac:dyDescent="0.3"/>
    <row r="270" spans="13:15" ht="34.15" customHeight="1" x14ac:dyDescent="0.3"/>
    <row r="271" spans="13:15" ht="29.45" customHeight="1" x14ac:dyDescent="0.3"/>
    <row r="272" spans="13:15" ht="28.15" customHeight="1" x14ac:dyDescent="0.3"/>
    <row r="273" ht="18.600000000000001" customHeight="1" x14ac:dyDescent="0.3"/>
    <row r="275" ht="15.6" customHeight="1" x14ac:dyDescent="0.3"/>
    <row r="277" ht="15.6" customHeight="1" x14ac:dyDescent="0.3"/>
    <row r="278" ht="20.45" customHeight="1" x14ac:dyDescent="0.3"/>
    <row r="279" ht="15.6" customHeight="1" x14ac:dyDescent="0.3"/>
    <row r="280" ht="18" customHeight="1" x14ac:dyDescent="0.3"/>
    <row r="281" ht="15.6" customHeight="1" x14ac:dyDescent="0.3"/>
    <row r="283" ht="15.6" customHeight="1" x14ac:dyDescent="0.3"/>
    <row r="284" ht="18.600000000000001" customHeight="1" x14ac:dyDescent="0.3"/>
    <row r="285" ht="18.600000000000001" customHeight="1" x14ac:dyDescent="0.3"/>
    <row r="286" ht="17.45" customHeight="1" x14ac:dyDescent="0.3"/>
    <row r="287" ht="15.6" customHeight="1" x14ac:dyDescent="0.3"/>
    <row r="288" ht="19.149999999999999" customHeight="1" x14ac:dyDescent="0.3"/>
    <row r="289" ht="28.15" customHeight="1" x14ac:dyDescent="0.3"/>
    <row r="290" ht="28.15" customHeight="1" x14ac:dyDescent="0.3"/>
    <row r="295" ht="13.15" customHeight="1" x14ac:dyDescent="0.3"/>
    <row r="310" ht="13.15" customHeight="1" x14ac:dyDescent="0.3"/>
    <row r="325" ht="13.15" customHeight="1" x14ac:dyDescent="0.3"/>
    <row r="327" ht="13.15" customHeight="1" x14ac:dyDescent="0.3"/>
  </sheetData>
  <mergeCells count="62">
    <mergeCell ref="A212:L212"/>
    <mergeCell ref="C104:C110"/>
    <mergeCell ref="A205:C211"/>
    <mergeCell ref="A133:C139"/>
    <mergeCell ref="A177:C183"/>
    <mergeCell ref="A111:C117"/>
    <mergeCell ref="A125:L125"/>
    <mergeCell ref="A198:C204"/>
    <mergeCell ref="A184:C190"/>
    <mergeCell ref="A156:C162"/>
    <mergeCell ref="A170:C176"/>
    <mergeCell ref="A155:L155"/>
    <mergeCell ref="A163:C169"/>
    <mergeCell ref="A126:C132"/>
    <mergeCell ref="A118:C124"/>
    <mergeCell ref="B62:B110"/>
    <mergeCell ref="A17:L17"/>
    <mergeCell ref="C69:C75"/>
    <mergeCell ref="A18:L18"/>
    <mergeCell ref="A61:L61"/>
    <mergeCell ref="A54:C60"/>
    <mergeCell ref="C83:C89"/>
    <mergeCell ref="B26:B32"/>
    <mergeCell ref="A26:A32"/>
    <mergeCell ref="C26:C32"/>
    <mergeCell ref="A19:A25"/>
    <mergeCell ref="C90:C96"/>
    <mergeCell ref="B19:B25"/>
    <mergeCell ref="C97:C103"/>
    <mergeCell ref="A191:C197"/>
    <mergeCell ref="C40:C46"/>
    <mergeCell ref="C47:C53"/>
    <mergeCell ref="A141:C147"/>
    <mergeCell ref="A148:C154"/>
    <mergeCell ref="A140:L140"/>
    <mergeCell ref="C62:C68"/>
    <mergeCell ref="A62:A110"/>
    <mergeCell ref="C33:C39"/>
    <mergeCell ref="B33:B53"/>
    <mergeCell ref="A33:A53"/>
    <mergeCell ref="C76:C82"/>
    <mergeCell ref="C19:C25"/>
    <mergeCell ref="A11:O11"/>
    <mergeCell ref="A16:L16"/>
    <mergeCell ref="E14:E15"/>
    <mergeCell ref="E13:L13"/>
    <mergeCell ref="F14:L14"/>
    <mergeCell ref="A12:A15"/>
    <mergeCell ref="B12:B15"/>
    <mergeCell ref="C12:C15"/>
    <mergeCell ref="D12:D15"/>
    <mergeCell ref="E12:L12"/>
    <mergeCell ref="J6:N6"/>
    <mergeCell ref="J7:N7"/>
    <mergeCell ref="J8:N8"/>
    <mergeCell ref="J9:N9"/>
    <mergeCell ref="E10:L10"/>
    <mergeCell ref="J1:N1"/>
    <mergeCell ref="J2:N2"/>
    <mergeCell ref="J3:N3"/>
    <mergeCell ref="J4:N4"/>
    <mergeCell ref="J5:N5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6" fitToHeight="0" orientation="landscape" r:id="rId1"/>
  <headerFooter alignWithMargins="0"/>
  <rowBreaks count="4" manualBreakCount="4">
    <brk id="58" max="11" man="1"/>
    <brk id="103" max="11" man="1"/>
    <brk id="154" max="11" man="1"/>
    <brk id="1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tabSelected="1" topLeftCell="A2" zoomScale="60" zoomScaleNormal="60" zoomScaleSheetLayoutView="70" workbookViewId="0">
      <selection activeCell="D22" sqref="D22"/>
    </sheetView>
  </sheetViews>
  <sheetFormatPr defaultRowHeight="15.75" x14ac:dyDescent="0.25"/>
  <cols>
    <col min="1" max="1" width="16" style="38" customWidth="1"/>
    <col min="2" max="2" width="54.85546875" style="38" customWidth="1"/>
    <col min="3" max="3" width="63.85546875" style="38" customWidth="1"/>
    <col min="4" max="4" width="86.42578125" style="38" customWidth="1"/>
    <col min="5" max="16384" width="9.140625" style="1"/>
  </cols>
  <sheetData>
    <row r="1" spans="1:8" ht="16.5" x14ac:dyDescent="0.25">
      <c r="D1" s="134" t="s">
        <v>74</v>
      </c>
      <c r="E1" s="135"/>
      <c r="F1" s="135"/>
      <c r="G1" s="135"/>
      <c r="H1" s="135"/>
    </row>
    <row r="2" spans="1:8" ht="16.5" x14ac:dyDescent="0.25">
      <c r="D2" s="134" t="s">
        <v>75</v>
      </c>
      <c r="E2" s="135"/>
      <c r="F2" s="135"/>
      <c r="G2" s="135"/>
      <c r="H2" s="135"/>
    </row>
    <row r="3" spans="1:8" ht="16.5" x14ac:dyDescent="0.25">
      <c r="D3" s="134" t="s">
        <v>76</v>
      </c>
      <c r="E3" s="135"/>
      <c r="F3" s="135"/>
      <c r="G3" s="135"/>
      <c r="H3" s="135"/>
    </row>
    <row r="4" spans="1:8" ht="16.5" x14ac:dyDescent="0.25">
      <c r="D4" s="134" t="s">
        <v>77</v>
      </c>
      <c r="E4" s="135"/>
      <c r="F4" s="135"/>
      <c r="G4" s="135"/>
      <c r="H4" s="135"/>
    </row>
    <row r="5" spans="1:8" ht="16.5" x14ac:dyDescent="0.25">
      <c r="D5" s="134"/>
      <c r="E5" s="135"/>
      <c r="F5" s="135"/>
      <c r="G5" s="135"/>
      <c r="H5" s="135"/>
    </row>
    <row r="6" spans="1:8" ht="16.5" x14ac:dyDescent="0.25">
      <c r="D6" s="134" t="s">
        <v>78</v>
      </c>
      <c r="E6" s="135"/>
      <c r="F6" s="135"/>
      <c r="G6" s="135"/>
      <c r="H6" s="135"/>
    </row>
    <row r="7" spans="1:8" ht="16.5" x14ac:dyDescent="0.25">
      <c r="D7" s="134" t="s">
        <v>75</v>
      </c>
      <c r="E7" s="135"/>
      <c r="F7" s="135"/>
      <c r="G7" s="135"/>
      <c r="H7" s="135"/>
    </row>
    <row r="8" spans="1:8" ht="16.5" x14ac:dyDescent="0.25">
      <c r="D8" s="134" t="s">
        <v>76</v>
      </c>
      <c r="E8" s="135"/>
      <c r="F8" s="135"/>
      <c r="G8" s="135"/>
      <c r="H8" s="135"/>
    </row>
    <row r="9" spans="1:8" ht="16.5" x14ac:dyDescent="0.25">
      <c r="D9" s="134" t="s">
        <v>79</v>
      </c>
      <c r="E9" s="135"/>
      <c r="F9" s="135"/>
      <c r="G9" s="135"/>
      <c r="H9" s="135"/>
    </row>
    <row r="11" spans="1:8" x14ac:dyDescent="0.25">
      <c r="D11" s="39" t="s">
        <v>53</v>
      </c>
    </row>
    <row r="12" spans="1:8" x14ac:dyDescent="0.25">
      <c r="A12" s="39"/>
    </row>
    <row r="13" spans="1:8" ht="19.5" x14ac:dyDescent="0.25">
      <c r="A13" s="243" t="s">
        <v>49</v>
      </c>
      <c r="B13" s="243"/>
      <c r="C13" s="243"/>
      <c r="D13" s="243"/>
    </row>
    <row r="14" spans="1:8" x14ac:dyDescent="0.25">
      <c r="A14" s="40"/>
    </row>
    <row r="15" spans="1:8" x14ac:dyDescent="0.25">
      <c r="A15" s="244" t="s">
        <v>42</v>
      </c>
      <c r="B15" s="244" t="s">
        <v>50</v>
      </c>
      <c r="C15" s="244" t="s">
        <v>51</v>
      </c>
      <c r="D15" s="244" t="s">
        <v>52</v>
      </c>
    </row>
    <row r="16" spans="1:8" ht="7.5" customHeight="1" x14ac:dyDescent="0.25">
      <c r="A16" s="244"/>
      <c r="B16" s="244"/>
      <c r="C16" s="244"/>
      <c r="D16" s="244"/>
    </row>
    <row r="17" spans="1:5" ht="106.5" customHeight="1" x14ac:dyDescent="0.25">
      <c r="A17" s="244"/>
      <c r="B17" s="244"/>
      <c r="C17" s="244"/>
      <c r="D17" s="244"/>
    </row>
    <row r="18" spans="1:5" x14ac:dyDescent="0.25">
      <c r="A18" s="37">
        <v>1</v>
      </c>
      <c r="B18" s="37">
        <v>2</v>
      </c>
      <c r="C18" s="37">
        <v>3</v>
      </c>
      <c r="D18" s="37">
        <v>4</v>
      </c>
    </row>
    <row r="19" spans="1:5" ht="49.5" customHeight="1" x14ac:dyDescent="0.25">
      <c r="A19" s="245" t="s">
        <v>54</v>
      </c>
      <c r="B19" s="246"/>
      <c r="C19" s="246"/>
      <c r="D19" s="246"/>
    </row>
    <row r="20" spans="1:5" ht="52.5" customHeight="1" x14ac:dyDescent="0.25">
      <c r="A20" s="241" t="s">
        <v>55</v>
      </c>
      <c r="B20" s="242"/>
      <c r="C20" s="242"/>
      <c r="D20" s="242"/>
    </row>
    <row r="21" spans="1:5" ht="33" customHeight="1" x14ac:dyDescent="0.25">
      <c r="A21" s="252" t="s">
        <v>68</v>
      </c>
      <c r="B21" s="252"/>
      <c r="C21" s="252"/>
      <c r="D21" s="252"/>
    </row>
    <row r="22" spans="1:5" ht="172.5" customHeight="1" x14ac:dyDescent="0.25">
      <c r="A22" s="255" t="s">
        <v>43</v>
      </c>
      <c r="B22" s="249" t="s">
        <v>89</v>
      </c>
      <c r="C22" s="125" t="s">
        <v>72</v>
      </c>
      <c r="D22" s="125" t="s">
        <v>91</v>
      </c>
    </row>
    <row r="23" spans="1:5" ht="134.25" customHeight="1" x14ac:dyDescent="0.25">
      <c r="A23" s="250"/>
      <c r="B23" s="253"/>
      <c r="C23" s="125" t="s">
        <v>71</v>
      </c>
      <c r="D23" s="42" t="s">
        <v>56</v>
      </c>
    </row>
    <row r="24" spans="1:5" ht="237.75" customHeight="1" x14ac:dyDescent="0.25">
      <c r="A24" s="250"/>
      <c r="B24" s="253"/>
      <c r="C24" s="125" t="s">
        <v>57</v>
      </c>
      <c r="D24" s="41" t="s">
        <v>56</v>
      </c>
    </row>
    <row r="25" spans="1:5" s="14" customFormat="1" ht="165" customHeight="1" x14ac:dyDescent="0.25">
      <c r="A25" s="251"/>
      <c r="B25" s="254"/>
      <c r="C25" s="125" t="s">
        <v>58</v>
      </c>
      <c r="D25" s="25" t="s">
        <v>73</v>
      </c>
    </row>
    <row r="26" spans="1:5" s="14" customFormat="1" ht="206.25" customHeight="1" x14ac:dyDescent="0.25">
      <c r="A26" s="127" t="s">
        <v>44</v>
      </c>
      <c r="B26" s="46" t="s">
        <v>88</v>
      </c>
      <c r="C26" s="129" t="s">
        <v>59</v>
      </c>
      <c r="D26" s="128" t="s">
        <v>60</v>
      </c>
    </row>
    <row r="27" spans="1:5" s="14" customFormat="1" ht="402.75" customHeight="1" x14ac:dyDescent="0.25">
      <c r="A27" s="130" t="s">
        <v>45</v>
      </c>
      <c r="B27" s="132" t="s">
        <v>87</v>
      </c>
      <c r="C27" s="129" t="s">
        <v>61</v>
      </c>
      <c r="D27" s="129" t="s">
        <v>69</v>
      </c>
    </row>
    <row r="28" spans="1:5" s="38" customFormat="1" x14ac:dyDescent="0.25">
      <c r="A28" s="252" t="s">
        <v>33</v>
      </c>
      <c r="B28" s="252"/>
      <c r="C28" s="252"/>
      <c r="D28" s="252"/>
    </row>
    <row r="29" spans="1:5" ht="21" customHeight="1" x14ac:dyDescent="0.25">
      <c r="A29" s="252" t="s">
        <v>67</v>
      </c>
      <c r="B29" s="252"/>
      <c r="C29" s="252"/>
      <c r="D29" s="252"/>
    </row>
    <row r="30" spans="1:5" ht="167.25" customHeight="1" x14ac:dyDescent="0.25">
      <c r="A30" s="249" t="s">
        <v>46</v>
      </c>
      <c r="B30" s="249" t="s">
        <v>90</v>
      </c>
      <c r="C30" s="125" t="s">
        <v>62</v>
      </c>
      <c r="D30" s="256" t="s">
        <v>70</v>
      </c>
      <c r="E30" s="133"/>
    </row>
    <row r="31" spans="1:5" ht="115.5" customHeight="1" x14ac:dyDescent="0.25">
      <c r="A31" s="250"/>
      <c r="B31" s="250"/>
      <c r="C31" s="126" t="s">
        <v>63</v>
      </c>
      <c r="D31" s="257"/>
    </row>
    <row r="32" spans="1:5" ht="264" customHeight="1" x14ac:dyDescent="0.25">
      <c r="A32" s="250"/>
      <c r="B32" s="250"/>
      <c r="C32" s="131" t="s">
        <v>64</v>
      </c>
      <c r="D32" s="258"/>
    </row>
    <row r="33" spans="1:4" ht="89.25" customHeight="1" x14ac:dyDescent="0.25">
      <c r="A33" s="251"/>
      <c r="B33" s="251"/>
      <c r="C33" s="125" t="s">
        <v>65</v>
      </c>
      <c r="D33" s="25" t="s">
        <v>66</v>
      </c>
    </row>
    <row r="34" spans="1:4" ht="25.5" customHeight="1" x14ac:dyDescent="0.25">
      <c r="A34" s="247"/>
      <c r="B34" s="247"/>
      <c r="C34" s="247"/>
      <c r="D34" s="247"/>
    </row>
    <row r="35" spans="1:4" x14ac:dyDescent="0.25">
      <c r="A35" s="248"/>
      <c r="B35" s="248"/>
      <c r="C35" s="248"/>
      <c r="D35" s="248"/>
    </row>
    <row r="36" spans="1:4" ht="34.5" customHeight="1" x14ac:dyDescent="0.25">
      <c r="A36" s="248"/>
      <c r="B36" s="248"/>
      <c r="C36" s="248"/>
      <c r="D36" s="248"/>
    </row>
  </sheetData>
  <mergeCells count="16">
    <mergeCell ref="A34:D36"/>
    <mergeCell ref="B30:B33"/>
    <mergeCell ref="A30:A33"/>
    <mergeCell ref="A21:D21"/>
    <mergeCell ref="A28:D28"/>
    <mergeCell ref="A29:D29"/>
    <mergeCell ref="B22:B25"/>
    <mergeCell ref="A22:A25"/>
    <mergeCell ref="D30:D32"/>
    <mergeCell ref="A20:D20"/>
    <mergeCell ref="A13:D13"/>
    <mergeCell ref="A15:A17"/>
    <mergeCell ref="A19:D19"/>
    <mergeCell ref="B15:B17"/>
    <mergeCell ref="C15:C17"/>
    <mergeCell ref="D15:D17"/>
  </mergeCells>
  <pageMargins left="0.70866141732283472" right="0.70866141732283472" top="0.94488188976377963" bottom="0" header="0.31496062992125984" footer="0"/>
  <pageSetup paperSize="9" scale="59" fitToHeight="0" orientation="landscape" r:id="rId1"/>
  <rowBreaks count="3" manualBreakCount="3">
    <brk id="22" max="4" man="1"/>
    <brk id="24" max="4" man="1"/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2 </vt:lpstr>
      <vt:lpstr>таблица 3</vt:lpstr>
      <vt:lpstr>'таблица 2 '!Заголовки_для_печати</vt:lpstr>
      <vt:lpstr>'таблица 3'!Заголовки_для_печати</vt:lpstr>
      <vt:lpstr>'таблица 2 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2022-01-06T06:35:02Z</dcterms:modified>
</cp:coreProperties>
</file>